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ziems\appdata\local\bentley\projectwise\workingdir\ohiodot-pw.bentley.com_ohiodot-pw-02\joe.ziems@dot.ohio.gov\d0120673\"/>
    </mc:Choice>
  </mc:AlternateContent>
  <xr:revisionPtr revIDLastSave="0" documentId="13_ncr:1_{E23F93BA-6737-4928-8143-8FEDE1EAFA81}" xr6:coauthVersionLast="47" xr6:coauthVersionMax="47" xr10:uidLastSave="{00000000-0000-0000-0000-000000000000}"/>
  <bookViews>
    <workbookView xWindow="1710" yWindow="2670" windowWidth="21600" windowHeight="11385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68" i="1" l="1"/>
  <c r="N67" i="1"/>
  <c r="N68" i="1" s="1"/>
  <c r="M67" i="1"/>
  <c r="L67" i="1"/>
  <c r="K68" i="1"/>
  <c r="J68" i="1"/>
  <c r="O68" i="1"/>
  <c r="P68" i="1"/>
  <c r="Q68" i="1"/>
  <c r="R68" i="1"/>
  <c r="S68" i="1"/>
  <c r="J23" i="1"/>
  <c r="I23" i="1"/>
  <c r="I68" i="1" s="1"/>
  <c r="J11" i="1"/>
  <c r="I11" i="1"/>
  <c r="J10" i="1"/>
  <c r="I10" i="1"/>
  <c r="J86" i="1"/>
  <c r="J74" i="1"/>
  <c r="J73" i="1"/>
  <c r="L68" i="1" l="1"/>
  <c r="M68" i="1"/>
  <c r="T86" i="1"/>
  <c r="T74" i="1"/>
  <c r="T73" i="1"/>
  <c r="R86" i="1"/>
  <c r="R74" i="1"/>
  <c r="R73" i="1"/>
  <c r="K86" i="1"/>
  <c r="K73" i="1"/>
  <c r="K74" i="1"/>
  <c r="T23" i="1" l="1"/>
  <c r="T11" i="1"/>
  <c r="T10" i="1"/>
  <c r="R23" i="1"/>
  <c r="R11" i="1"/>
  <c r="R10" i="1"/>
  <c r="K23" i="1"/>
  <c r="K11" i="1"/>
  <c r="K10" i="1"/>
  <c r="V232" i="1" l="1"/>
  <c r="U232" i="1"/>
  <c r="S232" i="1"/>
  <c r="Q232" i="1"/>
  <c r="P232" i="1"/>
  <c r="O232" i="1"/>
  <c r="N232" i="1"/>
  <c r="M232" i="1"/>
  <c r="L232" i="1"/>
  <c r="I232" i="1"/>
  <c r="V153" i="1"/>
  <c r="U153" i="1"/>
  <c r="S153" i="1"/>
  <c r="Q153" i="1"/>
  <c r="P153" i="1"/>
  <c r="O153" i="1"/>
  <c r="N153" i="1"/>
  <c r="M153" i="1"/>
  <c r="L153" i="1"/>
  <c r="I153" i="1"/>
  <c r="V74" i="1"/>
  <c r="U74" i="1"/>
  <c r="S74" i="1"/>
  <c r="Q74" i="1"/>
  <c r="P74" i="1"/>
  <c r="O74" i="1"/>
  <c r="N74" i="1"/>
  <c r="M74" i="1"/>
  <c r="L74" i="1"/>
  <c r="I74" i="1"/>
  <c r="V11" i="1"/>
  <c r="U11" i="1"/>
  <c r="S11" i="1"/>
  <c r="Q11" i="1"/>
  <c r="P11" i="1"/>
  <c r="O11" i="1"/>
  <c r="N11" i="1"/>
  <c r="M11" i="1"/>
  <c r="L11" i="1"/>
  <c r="V305" i="1" l="1"/>
  <c r="U305" i="1"/>
  <c r="S305" i="1"/>
  <c r="Q305" i="1"/>
  <c r="P305" i="1"/>
  <c r="O305" i="1"/>
  <c r="N305" i="1"/>
  <c r="M305" i="1"/>
  <c r="L305" i="1"/>
  <c r="I305" i="1"/>
  <c r="V226" i="1"/>
  <c r="U226" i="1"/>
  <c r="S226" i="1"/>
  <c r="Q226" i="1"/>
  <c r="P226" i="1"/>
  <c r="O226" i="1"/>
  <c r="N226" i="1"/>
  <c r="M226" i="1"/>
  <c r="L226" i="1"/>
  <c r="I226" i="1"/>
  <c r="V147" i="1"/>
  <c r="V244" i="1" l="1"/>
  <c r="U244" i="1"/>
  <c r="S244" i="1"/>
  <c r="Q244" i="1"/>
  <c r="P244" i="1"/>
  <c r="O244" i="1"/>
  <c r="N244" i="1"/>
  <c r="M244" i="1"/>
  <c r="L244" i="1"/>
  <c r="I244" i="1"/>
  <c r="V231" i="1"/>
  <c r="U231" i="1"/>
  <c r="S231" i="1"/>
  <c r="Q231" i="1"/>
  <c r="P231" i="1"/>
  <c r="O231" i="1"/>
  <c r="N231" i="1"/>
  <c r="M231" i="1"/>
  <c r="L231" i="1"/>
  <c r="I231" i="1"/>
  <c r="V165" i="1"/>
  <c r="U165" i="1"/>
  <c r="S165" i="1"/>
  <c r="Q165" i="1"/>
  <c r="P165" i="1"/>
  <c r="O165" i="1"/>
  <c r="N165" i="1"/>
  <c r="M165" i="1"/>
  <c r="L165" i="1"/>
  <c r="I165" i="1"/>
  <c r="V152" i="1"/>
  <c r="U152" i="1"/>
  <c r="S152" i="1"/>
  <c r="Q152" i="1"/>
  <c r="P152" i="1"/>
  <c r="O152" i="1"/>
  <c r="N152" i="1"/>
  <c r="M152" i="1"/>
  <c r="L152" i="1"/>
  <c r="I152" i="1"/>
  <c r="V86" i="1"/>
  <c r="U86" i="1"/>
  <c r="S86" i="1"/>
  <c r="Q86" i="1"/>
  <c r="P86" i="1"/>
  <c r="O86" i="1"/>
  <c r="N86" i="1"/>
  <c r="M86" i="1"/>
  <c r="L86" i="1"/>
  <c r="I86" i="1"/>
  <c r="V73" i="1"/>
  <c r="U73" i="1"/>
  <c r="S73" i="1"/>
  <c r="Q73" i="1"/>
  <c r="P73" i="1"/>
  <c r="O73" i="1"/>
  <c r="N73" i="1"/>
  <c r="M73" i="1"/>
  <c r="L73" i="1"/>
  <c r="I73" i="1"/>
  <c r="L23" i="1" l="1"/>
  <c r="M23" i="1"/>
  <c r="N23" i="1"/>
  <c r="O23" i="1"/>
  <c r="P23" i="1"/>
  <c r="Q23" i="1"/>
  <c r="S23" i="1"/>
  <c r="U23" i="1"/>
  <c r="V23" i="1"/>
  <c r="L10" i="1"/>
  <c r="M10" i="1"/>
  <c r="N10" i="1"/>
  <c r="O10" i="1"/>
  <c r="P10" i="1"/>
  <c r="Q10" i="1"/>
  <c r="S10" i="1"/>
  <c r="U10" i="1"/>
  <c r="V10" i="1"/>
</calcChain>
</file>

<file path=xl/sharedStrings.xml><?xml version="1.0" encoding="utf-8"?>
<sst xmlns="http://schemas.openxmlformats.org/spreadsheetml/2006/main" count="83" uniqueCount="39">
  <si>
    <t>STATION TO STATION</t>
  </si>
  <si>
    <t>TO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</si>
  <si>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</si>
  <si>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</si>
  <si>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</si>
  <si>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</si>
  <si>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</si>
  <si>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</si>
  <si>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</si>
  <si>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</si>
  <si>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</si>
  <si>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</si>
  <si>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</si>
  <si>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</si>
  <si>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</si>
  <si>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</si>
  <si>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</si>
  <si>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</si>
  <si>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621E00100</t>
  </si>
  <si>
    <t>621E54000</t>
  </si>
  <si>
    <t>642E00104</t>
  </si>
  <si>
    <t>642E00300</t>
  </si>
  <si>
    <t>644E00500</t>
  </si>
  <si>
    <t>644E00404</t>
  </si>
  <si>
    <t xml:space="preserve">      DASHED</t>
  </si>
  <si>
    <t xml:space="preserve">      DASHED/SOLID</t>
  </si>
  <si>
    <t xml:space="preserve">      DOUBLE SOLID</t>
  </si>
  <si>
    <t xml:space="preserve">        WHITE</t>
  </si>
  <si>
    <t>TOTALS FROM THIS SHEET</t>
  </si>
  <si>
    <t>TOTALS CARRIED TO THE GENERAL SUMMARY</t>
  </si>
  <si>
    <t xml:space="preserve">    YELLOW/YELLOW</t>
  </si>
  <si>
    <t>TOTALS CARRIED TO SHEET NO. 21</t>
  </si>
  <si>
    <t>TOTALS FROM SHEET NO. 20</t>
  </si>
  <si>
    <t>644E00700</t>
  </si>
  <si>
    <t>SR 19</t>
  </si>
  <si>
    <t>SR 163</t>
  </si>
  <si>
    <t>644e00630</t>
  </si>
  <si>
    <t>644E01200</t>
  </si>
  <si>
    <t>644E01000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</si>
</sst>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9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8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5" xfId="0" applyFont="1" applyFill="1" applyBorder="1" applyAlignment="1" applyProtection="1">
      <alignment vertical="center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11" fontId="4" fillId="3" borderId="12" xfId="0" quotePrefix="1" applyNumberFormat="1" applyFont="1" applyFill="1" applyBorder="1" applyAlignment="1" applyProtection="1">
      <alignment horizontal="center" vertical="center" shrinkToFit="1"/>
      <protection locked="0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0" borderId="14" xfId="0" applyNumberFormat="1" applyFont="1" applyFill="1" applyBorder="1" applyAlignment="1" applyProtection="1">
      <alignment horizontal="center" vertical="center"/>
      <protection locked="0"/>
    </xf>
    <xf numFmtId="2" fontId="4" fillId="0" borderId="5" xfId="0" applyNumberFormat="1" applyFont="1" applyFill="1" applyBorder="1" applyAlignment="1" applyProtection="1">
      <alignment horizontal="center" vertical="center"/>
    </xf>
    <xf numFmtId="2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 textRotation="90" wrapText="1"/>
    </xf>
    <xf numFmtId="1" fontId="4" fillId="0" borderId="6" xfId="0" applyNumberFormat="1" applyFont="1" applyFill="1" applyBorder="1" applyAlignment="1" applyProtection="1">
      <alignment horizontal="center" vertical="center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6" xfId="0" applyNumberFormat="1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vertical="center"/>
      <protection locked="0"/>
    </xf>
    <xf numFmtId="165" fontId="4" fillId="0" borderId="11" xfId="0" applyNumberFormat="1" applyFont="1" applyFill="1" applyBorder="1" applyAlignment="1" applyProtection="1">
      <alignment vertical="center"/>
      <protection locked="0"/>
    </xf>
    <xf numFmtId="0" fontId="4" fillId="5" borderId="39" xfId="0" applyFont="1" applyFill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" fontId="4" fillId="0" borderId="35" xfId="0" applyNumberFormat="1" applyFont="1" applyFill="1" applyBorder="1" applyAlignment="1" applyProtection="1">
      <alignment horizontal="center" vertical="center"/>
    </xf>
    <xf numFmtId="2" fontId="4" fillId="0" borderId="6" xfId="0" applyNumberFormat="1" applyFont="1" applyFill="1" applyBorder="1" applyAlignment="1" applyProtection="1">
      <alignment horizontal="center" vertical="center"/>
    </xf>
    <xf numFmtId="2" fontId="4" fillId="0" borderId="13" xfId="0" applyNumberFormat="1" applyFont="1" applyFill="1" applyBorder="1" applyAlignment="1" applyProtection="1">
      <alignment horizontal="center" vertical="center"/>
    </xf>
    <xf numFmtId="2" fontId="4" fillId="0" borderId="7" xfId="0" applyNumberFormat="1" applyFont="1" applyFill="1" applyBorder="1" applyAlignment="1" applyProtection="1">
      <alignment horizontal="center" vertical="center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10" xfId="0" applyNumberFormat="1" applyFont="1" applyFill="1" applyBorder="1" applyAlignment="1" applyProtection="1">
      <alignment horizontal="center" vertical="center"/>
      <protection locked="0"/>
    </xf>
    <xf numFmtId="165" fontId="4" fillId="0" borderId="11" xfId="0" applyNumberFormat="1" applyFont="1" applyFill="1" applyBorder="1" applyAlignment="1" applyProtection="1">
      <alignment horizontal="center" vertical="center"/>
      <protection locked="0"/>
    </xf>
    <xf numFmtId="165" fontId="3" fillId="0" borderId="30" xfId="0" applyNumberFormat="1" applyFont="1" applyFill="1" applyBorder="1" applyAlignment="1" applyProtection="1">
      <alignment horizontal="center" vertical="center"/>
      <protection locked="0"/>
    </xf>
    <xf numFmtId="165" fontId="4" fillId="0" borderId="31" xfId="0" applyNumberFormat="1" applyFont="1" applyFill="1" applyBorder="1" applyAlignment="1" applyProtection="1">
      <alignment horizontal="center" vertical="center"/>
      <protection locked="0"/>
    </xf>
    <xf numFmtId="165" fontId="4" fillId="0" borderId="32" xfId="0" applyNumberFormat="1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165" fontId="4" fillId="0" borderId="33" xfId="0" applyNumberFormat="1" applyFont="1" applyFill="1" applyBorder="1" applyAlignment="1" applyProtection="1">
      <alignment horizontal="center" vertical="center"/>
      <protection locked="0"/>
    </xf>
    <xf numFmtId="165" fontId="4" fillId="0" borderId="34" xfId="0" applyNumberFormat="1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Border="1" applyAlignment="1" applyProtection="1">
      <alignment vertical="center"/>
    </xf>
    <xf numFmtId="0" fontId="4" fillId="3" borderId="12" xfId="0" applyFont="1" applyFill="1" applyBorder="1" applyAlignment="1" applyProtection="1">
      <alignment vertical="center"/>
    </xf>
    <xf numFmtId="165" fontId="3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36" xfId="0" applyNumberFormat="1" applyFont="1" applyFill="1" applyBorder="1" applyAlignment="1" applyProtection="1">
      <alignment horizontal="center" vertical="center"/>
      <protection locked="0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26" xfId="0" applyFont="1" applyFill="1" applyBorder="1" applyAlignment="1" applyProtection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7" fillId="0" borderId="17" xfId="0" applyFont="1" applyFill="1" applyBorder="1" applyAlignment="1" applyProtection="1">
      <alignment horizontal="center" vertical="center" wrapText="1"/>
    </xf>
    <xf numFmtId="0" fontId="7" fillId="0" borderId="18" xfId="0" applyFont="1" applyFill="1" applyBorder="1" applyAlignment="1" applyProtection="1">
      <alignment horizontal="center" vertical="center" wrapText="1"/>
    </xf>
    <xf numFmtId="0" fontId="7" fillId="0" borderId="19" xfId="0" applyFont="1" applyFill="1" applyBorder="1" applyAlignment="1" applyProtection="1">
      <alignment horizontal="center" vertical="center" wrapText="1"/>
    </xf>
    <xf numFmtId="0" fontId="7" fillId="0" borderId="2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 wrapText="1"/>
    </xf>
    <xf numFmtId="0" fontId="7" fillId="0" borderId="22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0" borderId="24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165" fontId="4" fillId="0" borderId="37" xfId="0" applyNumberFormat="1" applyFont="1" applyFill="1" applyBorder="1" applyAlignment="1" applyProtection="1">
      <alignment horizontal="center" vertical="center"/>
      <protection locked="0"/>
    </xf>
    <xf numFmtId="165" fontId="4" fillId="0" borderId="38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7" fillId="0" borderId="13" xfId="0" applyFont="1" applyFill="1" applyBorder="1" applyAlignment="1" applyProtection="1">
      <alignment vertical="center"/>
    </xf>
    <xf numFmtId="0" fontId="7" fillId="0" borderId="8" xfId="0" applyFont="1" applyFill="1" applyBorder="1" applyAlignment="1" applyProtection="1">
      <alignment vertical="center"/>
    </xf>
    <xf numFmtId="167" fontId="3" fillId="4" borderId="0" xfId="0" applyNumberFormat="1" applyFont="1" applyFill="1" applyBorder="1" applyAlignment="1" applyProtection="1">
      <alignment horizontal="center" vertical="center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15" xfId="0" applyNumberFormat="1" applyFont="1" applyFill="1" applyBorder="1" applyAlignment="1" applyProtection="1">
      <alignment horizontal="center" vertical="center" textRotation="90" wrapText="1"/>
    </xf>
    <xf numFmtId="164" fontId="4" fillId="0" borderId="16" xfId="0" applyNumberFormat="1" applyFont="1" applyFill="1" applyBorder="1" applyAlignment="1" applyProtection="1">
      <alignment horizontal="center" vertical="center" textRotation="90" wrapText="1"/>
    </xf>
    <xf numFmtId="0" fontId="4" fillId="0" borderId="35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0" fontId="8" fillId="0" borderId="6" xfId="0" applyFont="1" applyFill="1" applyBorder="1" applyAlignment="1" applyProtection="1">
      <alignment vertical="center"/>
    </xf>
    <xf numFmtId="0" fontId="8" fillId="0" borderId="13" xfId="0" applyFont="1" applyFill="1" applyBorder="1" applyAlignment="1" applyProtection="1">
      <alignment vertical="center"/>
    </xf>
    <xf numFmtId="0" fontId="8" fillId="0" borderId="8" xfId="0" applyFont="1" applyFill="1" applyBorder="1" applyAlignment="1" applyProtection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67</xdr:row>
      <xdr:rowOff>0</xdr:rowOff>
    </xdr:from>
    <xdr:to>
      <xdr:col>22</xdr:col>
      <xdr:colOff>0</xdr:colOff>
      <xdr:row>67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0</xdr:colOff>
      <xdr:row>68</xdr:row>
      <xdr:rowOff>0</xdr:rowOff>
    </xdr:from>
    <xdr:to>
      <xdr:col>22</xdr:col>
      <xdr:colOff>0</xdr:colOff>
      <xdr:row>68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68</xdr:row>
      <xdr:rowOff>0</xdr:rowOff>
    </xdr:from>
    <xdr:to>
      <xdr:col>34</xdr:col>
      <xdr:colOff>66675</xdr:colOff>
      <xdr:row>68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161925</xdr:colOff>
      <xdr:row>68</xdr:row>
      <xdr:rowOff>0</xdr:rowOff>
    </xdr:from>
    <xdr:to>
      <xdr:col>35</xdr:col>
      <xdr:colOff>161925</xdr:colOff>
      <xdr:row>68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68</xdr:row>
      <xdr:rowOff>0</xdr:rowOff>
    </xdr:from>
    <xdr:to>
      <xdr:col>34</xdr:col>
      <xdr:colOff>66675</xdr:colOff>
      <xdr:row>68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0</xdr:colOff>
      <xdr:row>68</xdr:row>
      <xdr:rowOff>0</xdr:rowOff>
    </xdr:from>
    <xdr:to>
      <xdr:col>22</xdr:col>
      <xdr:colOff>0</xdr:colOff>
      <xdr:row>68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68</xdr:row>
      <xdr:rowOff>0</xdr:rowOff>
    </xdr:from>
    <xdr:to>
      <xdr:col>34</xdr:col>
      <xdr:colOff>66675</xdr:colOff>
      <xdr:row>68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161925</xdr:colOff>
      <xdr:row>68</xdr:row>
      <xdr:rowOff>0</xdr:rowOff>
    </xdr:from>
    <xdr:to>
      <xdr:col>35</xdr:col>
      <xdr:colOff>161925</xdr:colOff>
      <xdr:row>68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68</xdr:row>
      <xdr:rowOff>0</xdr:rowOff>
    </xdr:from>
    <xdr:to>
      <xdr:col>34</xdr:col>
      <xdr:colOff>66675</xdr:colOff>
      <xdr:row>68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0</xdr:colOff>
      <xdr:row>68</xdr:row>
      <xdr:rowOff>0</xdr:rowOff>
    </xdr:from>
    <xdr:to>
      <xdr:col>22</xdr:col>
      <xdr:colOff>0</xdr:colOff>
      <xdr:row>68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68</xdr:row>
      <xdr:rowOff>0</xdr:rowOff>
    </xdr:from>
    <xdr:to>
      <xdr:col>34</xdr:col>
      <xdr:colOff>66675</xdr:colOff>
      <xdr:row>68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161925</xdr:colOff>
      <xdr:row>68</xdr:row>
      <xdr:rowOff>0</xdr:rowOff>
    </xdr:from>
    <xdr:to>
      <xdr:col>35</xdr:col>
      <xdr:colOff>161925</xdr:colOff>
      <xdr:row>68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68</xdr:row>
      <xdr:rowOff>0</xdr:rowOff>
    </xdr:from>
    <xdr:to>
      <xdr:col>34</xdr:col>
      <xdr:colOff>66675</xdr:colOff>
      <xdr:row>68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0</xdr:colOff>
      <xdr:row>68</xdr:row>
      <xdr:rowOff>0</xdr:rowOff>
    </xdr:from>
    <xdr:to>
      <xdr:col>22</xdr:col>
      <xdr:colOff>0</xdr:colOff>
      <xdr:row>68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68</xdr:row>
      <xdr:rowOff>0</xdr:rowOff>
    </xdr:from>
    <xdr:to>
      <xdr:col>34</xdr:col>
      <xdr:colOff>66675</xdr:colOff>
      <xdr:row>68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161925</xdr:colOff>
      <xdr:row>68</xdr:row>
      <xdr:rowOff>0</xdr:rowOff>
    </xdr:from>
    <xdr:to>
      <xdr:col>35</xdr:col>
      <xdr:colOff>161925</xdr:colOff>
      <xdr:row>68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68</xdr:row>
      <xdr:rowOff>0</xdr:rowOff>
    </xdr:from>
    <xdr:to>
      <xdr:col>34</xdr:col>
      <xdr:colOff>66675</xdr:colOff>
      <xdr:row>68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0</xdr:colOff>
      <xdr:row>68</xdr:row>
      <xdr:rowOff>0</xdr:rowOff>
    </xdr:from>
    <xdr:to>
      <xdr:col>22</xdr:col>
      <xdr:colOff>0</xdr:colOff>
      <xdr:row>68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68</xdr:row>
      <xdr:rowOff>0</xdr:rowOff>
    </xdr:from>
    <xdr:to>
      <xdr:col>34</xdr:col>
      <xdr:colOff>66675</xdr:colOff>
      <xdr:row>68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161925</xdr:colOff>
      <xdr:row>68</xdr:row>
      <xdr:rowOff>0</xdr:rowOff>
    </xdr:from>
    <xdr:to>
      <xdr:col>35</xdr:col>
      <xdr:colOff>161925</xdr:colOff>
      <xdr:row>68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68</xdr:row>
      <xdr:rowOff>0</xdr:rowOff>
    </xdr:from>
    <xdr:to>
      <xdr:col>34</xdr:col>
      <xdr:colOff>66675</xdr:colOff>
      <xdr:row>68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0</xdr:colOff>
      <xdr:row>68</xdr:row>
      <xdr:rowOff>0</xdr:rowOff>
    </xdr:from>
    <xdr:to>
      <xdr:col>22</xdr:col>
      <xdr:colOff>0</xdr:colOff>
      <xdr:row>68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68</xdr:row>
      <xdr:rowOff>0</xdr:rowOff>
    </xdr:from>
    <xdr:to>
      <xdr:col>34</xdr:col>
      <xdr:colOff>66675</xdr:colOff>
      <xdr:row>68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161925</xdr:colOff>
      <xdr:row>68</xdr:row>
      <xdr:rowOff>0</xdr:rowOff>
    </xdr:from>
    <xdr:to>
      <xdr:col>35</xdr:col>
      <xdr:colOff>161925</xdr:colOff>
      <xdr:row>68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68</xdr:row>
      <xdr:rowOff>0</xdr:rowOff>
    </xdr:from>
    <xdr:to>
      <xdr:col>34</xdr:col>
      <xdr:colOff>66675</xdr:colOff>
      <xdr:row>68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0</xdr:colOff>
      <xdr:row>68</xdr:row>
      <xdr:rowOff>0</xdr:rowOff>
    </xdr:from>
    <xdr:to>
      <xdr:col>22</xdr:col>
      <xdr:colOff>0</xdr:colOff>
      <xdr:row>68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68</xdr:row>
      <xdr:rowOff>0</xdr:rowOff>
    </xdr:from>
    <xdr:to>
      <xdr:col>34</xdr:col>
      <xdr:colOff>66675</xdr:colOff>
      <xdr:row>68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161925</xdr:colOff>
      <xdr:row>68</xdr:row>
      <xdr:rowOff>0</xdr:rowOff>
    </xdr:from>
    <xdr:to>
      <xdr:col>35</xdr:col>
      <xdr:colOff>161925</xdr:colOff>
      <xdr:row>68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68</xdr:row>
      <xdr:rowOff>0</xdr:rowOff>
    </xdr:from>
    <xdr:to>
      <xdr:col>34</xdr:col>
      <xdr:colOff>66675</xdr:colOff>
      <xdr:row>68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0</xdr:colOff>
      <xdr:row>68</xdr:row>
      <xdr:rowOff>0</xdr:rowOff>
    </xdr:from>
    <xdr:to>
      <xdr:col>22</xdr:col>
      <xdr:colOff>0</xdr:colOff>
      <xdr:row>68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68</xdr:row>
      <xdr:rowOff>0</xdr:rowOff>
    </xdr:from>
    <xdr:to>
      <xdr:col>34</xdr:col>
      <xdr:colOff>66675</xdr:colOff>
      <xdr:row>68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161925</xdr:colOff>
      <xdr:row>68</xdr:row>
      <xdr:rowOff>0</xdr:rowOff>
    </xdr:from>
    <xdr:to>
      <xdr:col>35</xdr:col>
      <xdr:colOff>161925</xdr:colOff>
      <xdr:row>68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68</xdr:row>
      <xdr:rowOff>0</xdr:rowOff>
    </xdr:from>
    <xdr:to>
      <xdr:col>34</xdr:col>
      <xdr:colOff>66675</xdr:colOff>
      <xdr:row>68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0</xdr:colOff>
      <xdr:row>68</xdr:row>
      <xdr:rowOff>0</xdr:rowOff>
    </xdr:from>
    <xdr:to>
      <xdr:col>22</xdr:col>
      <xdr:colOff>0</xdr:colOff>
      <xdr:row>68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68</xdr:row>
      <xdr:rowOff>0</xdr:rowOff>
    </xdr:from>
    <xdr:to>
      <xdr:col>34</xdr:col>
      <xdr:colOff>66675</xdr:colOff>
      <xdr:row>68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161925</xdr:colOff>
      <xdr:row>68</xdr:row>
      <xdr:rowOff>0</xdr:rowOff>
    </xdr:from>
    <xdr:to>
      <xdr:col>35</xdr:col>
      <xdr:colOff>161925</xdr:colOff>
      <xdr:row>68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68</xdr:row>
      <xdr:rowOff>0</xdr:rowOff>
    </xdr:from>
    <xdr:to>
      <xdr:col>34</xdr:col>
      <xdr:colOff>66675</xdr:colOff>
      <xdr:row>68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0</xdr:colOff>
      <xdr:row>68</xdr:row>
      <xdr:rowOff>0</xdr:rowOff>
    </xdr:from>
    <xdr:to>
      <xdr:col>22</xdr:col>
      <xdr:colOff>0</xdr:colOff>
      <xdr:row>68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68</xdr:row>
      <xdr:rowOff>0</xdr:rowOff>
    </xdr:from>
    <xdr:to>
      <xdr:col>34</xdr:col>
      <xdr:colOff>66675</xdr:colOff>
      <xdr:row>68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161925</xdr:colOff>
      <xdr:row>68</xdr:row>
      <xdr:rowOff>0</xdr:rowOff>
    </xdr:from>
    <xdr:to>
      <xdr:col>35</xdr:col>
      <xdr:colOff>161925</xdr:colOff>
      <xdr:row>68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68</xdr:row>
      <xdr:rowOff>0</xdr:rowOff>
    </xdr:from>
    <xdr:to>
      <xdr:col>34</xdr:col>
      <xdr:colOff>66675</xdr:colOff>
      <xdr:row>68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C5648" t="str">
            <v>EACH</v>
          </cell>
          <cell r="D5648" t="str">
            <v>VALVE BOX ADJUSTED TO GRADE, AS PER PLAN</v>
          </cell>
          <cell r="F5648">
            <v>0</v>
          </cell>
        </row>
        <row r="5649">
          <cell r="A5649" t="str">
            <v>638E10900</v>
          </cell>
          <cell r="C5649" t="str">
            <v>EACH</v>
          </cell>
          <cell r="D5649" t="str">
            <v>SERVICE BOX ADJUSTED TO GRADE</v>
          </cell>
          <cell r="F5649">
            <v>0</v>
          </cell>
        </row>
        <row r="5650">
          <cell r="A5650" t="str">
            <v>638E10901</v>
          </cell>
          <cell r="C5650" t="str">
            <v>EACH</v>
          </cell>
          <cell r="D5650" t="str">
            <v>SERVICE BOX ADJUSTED TO GRADE, AS PER PLAN</v>
          </cell>
          <cell r="F5650">
            <v>0</v>
          </cell>
        </row>
        <row r="5651">
          <cell r="A5651" t="str">
            <v>638E11100</v>
          </cell>
          <cell r="C5651" t="str">
            <v>EACH</v>
          </cell>
          <cell r="D5651" t="str">
            <v>METER AND CHAMBER REMOVED AND RESET</v>
          </cell>
          <cell r="F5651">
            <v>0</v>
          </cell>
        </row>
        <row r="5652">
          <cell r="A5652" t="str">
            <v>638E11101</v>
          </cell>
          <cell r="C5652" t="str">
            <v>EACH</v>
          </cell>
          <cell r="D5652" t="str">
            <v>METER AND CHAMBER REMOVED AND RESET, AS PER PLAN</v>
          </cell>
          <cell r="F5652">
            <v>0</v>
          </cell>
        </row>
        <row r="5653">
          <cell r="A5653" t="str">
            <v>638E11102</v>
          </cell>
          <cell r="C5653" t="str">
            <v>EACH</v>
          </cell>
          <cell r="D5653" t="str">
            <v>METER AND VAULT REMOVED AND RESET</v>
          </cell>
          <cell r="F5653">
            <v>0</v>
          </cell>
        </row>
        <row r="5654">
          <cell r="A5654" t="str">
            <v>638E11103</v>
          </cell>
          <cell r="C5654" t="str">
            <v>EACH</v>
          </cell>
          <cell r="D5654" t="str">
            <v>METER AND VAULT REMOVED AND RESET, AS PER PLAN</v>
          </cell>
          <cell r="F5654">
            <v>0</v>
          </cell>
        </row>
        <row r="5655">
          <cell r="A5655" t="str">
            <v>638E11200</v>
          </cell>
          <cell r="C5655" t="str">
            <v>EACH</v>
          </cell>
          <cell r="D5655" t="str">
            <v>METER, SETTING, STOP AND CHAMBER</v>
          </cell>
          <cell r="F5655">
            <v>0</v>
          </cell>
        </row>
        <row r="5656">
          <cell r="A5656" t="str">
            <v>638E11201</v>
          </cell>
          <cell r="C5656" t="str">
            <v>EACH</v>
          </cell>
          <cell r="D5656" t="str">
            <v>METER, SETTING, STOP AND CHAMBER, AS PER PLAN</v>
          </cell>
          <cell r="F5656">
            <v>0</v>
          </cell>
        </row>
        <row r="5657">
          <cell r="A5657" t="str">
            <v>638E11296</v>
          </cell>
          <cell r="C5657" t="str">
            <v>EACH</v>
          </cell>
          <cell r="D5657" t="str">
            <v>3/4" AIR RELEASE VALVE</v>
          </cell>
          <cell r="F5657">
            <v>0</v>
          </cell>
        </row>
        <row r="5658">
          <cell r="A5658" t="str">
            <v>638E11297</v>
          </cell>
          <cell r="C5658" t="str">
            <v>EACH</v>
          </cell>
          <cell r="D5658" t="str">
            <v>3/4" AIR RELEASE VALVE, AS PER PLAN</v>
          </cell>
          <cell r="F5658">
            <v>0</v>
          </cell>
        </row>
        <row r="5659">
          <cell r="A5659" t="str">
            <v>638E11300</v>
          </cell>
          <cell r="C5659" t="str">
            <v>EACH</v>
          </cell>
          <cell r="D5659" t="str">
            <v>1" AIR RELEASE VALVE</v>
          </cell>
          <cell r="F5659">
            <v>0</v>
          </cell>
        </row>
        <row r="5660">
          <cell r="A5660" t="str">
            <v>638E11301</v>
          </cell>
          <cell r="C5660" t="str">
            <v>EACH</v>
          </cell>
          <cell r="D5660" t="str">
            <v>1" AIR RELEASE VALVE, AS PER PLAN</v>
          </cell>
          <cell r="F5660">
            <v>0</v>
          </cell>
        </row>
        <row r="5661">
          <cell r="A5661" t="str">
            <v>638E11310</v>
          </cell>
          <cell r="C5661" t="str">
            <v>EACH</v>
          </cell>
          <cell r="D5661" t="str">
            <v>2" AIR RELEASE VALVE</v>
          </cell>
          <cell r="F5661">
            <v>0</v>
          </cell>
        </row>
        <row r="5662">
          <cell r="A5662" t="str">
            <v>638E11500</v>
          </cell>
          <cell r="C5662" t="str">
            <v>MBF</v>
          </cell>
          <cell r="D5662" t="str">
            <v>SHEETING AND BRACING ORDERED LEFT IN PLACE</v>
          </cell>
          <cell r="F5662">
            <v>0</v>
          </cell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</row>
        <row r="6840">
          <cell r="A6840" t="str">
            <v>660E30001</v>
          </cell>
          <cell r="C6840" t="str">
            <v>SY</v>
          </cell>
          <cell r="D6840" t="str">
            <v>SODDING UNSTAKED, AS PER PLAN</v>
          </cell>
          <cell r="F6840">
            <v>0</v>
          </cell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</row>
        <row r="7278">
          <cell r="A7278" t="str">
            <v>807E11300</v>
          </cell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C305"/>
  <sheetViews>
    <sheetView showGridLines="0" tabSelected="1" topLeftCell="C49" zoomScaleNormal="100" workbookViewId="0">
      <selection activeCell="D10" sqref="D10:V68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12.7109375" style="5" customWidth="1"/>
    <col min="5" max="5" width="3.7109375" style="5" customWidth="1"/>
    <col min="6" max="6" width="4.28515625" style="5" customWidth="1"/>
    <col min="7" max="7" width="12.7109375" style="5" customWidth="1"/>
    <col min="8" max="8" width="3.7109375" style="5" customWidth="1"/>
    <col min="9" max="9" width="9.7109375" style="6" customWidth="1"/>
    <col min="10" max="22" width="9.7109375" style="7" customWidth="1"/>
    <col min="23" max="23" width="2.7109375" style="5" customWidth="1"/>
    <col min="24" max="16384" width="9.140625" style="5"/>
  </cols>
  <sheetData>
    <row r="1" spans="1:29" ht="12.75" customHeight="1" x14ac:dyDescent="0.2">
      <c r="A1" s="5">
        <v>1</v>
      </c>
      <c r="D1" s="3"/>
      <c r="E1" s="3" t="s">
        <v>5</v>
      </c>
      <c r="F1" s="34" t="s">
        <v>14</v>
      </c>
      <c r="G1" s="2" t="s">
        <v>13</v>
      </c>
      <c r="H1" s="1"/>
      <c r="I1" s="1"/>
      <c r="J1" s="1"/>
      <c r="K1" s="1"/>
      <c r="L1" s="1"/>
      <c r="M1" s="1"/>
      <c r="N1" s="26"/>
      <c r="O1" s="26"/>
      <c r="P1" s="26"/>
      <c r="Q1" s="26"/>
      <c r="R1" s="26"/>
      <c r="S1" s="26"/>
      <c r="T1" s="21"/>
      <c r="U1" s="1"/>
      <c r="V1" s="21"/>
    </row>
    <row r="2" spans="1:29" ht="12.75" customHeight="1" x14ac:dyDescent="0.2">
      <c r="D2" s="3"/>
      <c r="E2" s="3" t="s">
        <v>3</v>
      </c>
      <c r="F2" s="34" t="s">
        <v>15</v>
      </c>
      <c r="G2" s="2" t="s">
        <v>4</v>
      </c>
      <c r="H2" s="1"/>
      <c r="I2" s="1"/>
      <c r="J2" s="1"/>
      <c r="K2" s="1"/>
      <c r="L2" s="1"/>
      <c r="M2" s="1"/>
      <c r="N2" s="26"/>
      <c r="O2" s="26"/>
      <c r="P2" s="26"/>
      <c r="Q2" s="26"/>
      <c r="R2" s="26"/>
      <c r="S2" s="26"/>
      <c r="T2" s="21"/>
      <c r="U2" s="1"/>
      <c r="V2" s="21"/>
    </row>
    <row r="3" spans="1:29" ht="12.75" customHeight="1" x14ac:dyDescent="0.2">
      <c r="D3" s="3"/>
      <c r="E3" s="3"/>
      <c r="F3" s="34" t="s">
        <v>16</v>
      </c>
      <c r="G3" s="2" t="s">
        <v>11</v>
      </c>
      <c r="H3" s="1"/>
      <c r="I3" s="1"/>
      <c r="J3" s="1"/>
      <c r="K3" s="1"/>
      <c r="L3" s="1"/>
      <c r="M3" s="1"/>
      <c r="N3" s="2"/>
      <c r="O3" s="2"/>
      <c r="P3" s="2"/>
      <c r="Q3" s="2"/>
      <c r="R3" s="2"/>
      <c r="S3" s="2"/>
      <c r="T3" s="21"/>
      <c r="U3" s="1"/>
      <c r="V3" s="21"/>
    </row>
    <row r="4" spans="1:29" ht="12.75" customHeight="1" x14ac:dyDescent="0.2">
      <c r="D4" s="4"/>
      <c r="E4" s="4"/>
      <c r="F4" s="34" t="s">
        <v>17</v>
      </c>
      <c r="G4" s="2" t="s">
        <v>12</v>
      </c>
      <c r="H4" s="1"/>
      <c r="I4" s="1"/>
      <c r="J4" s="1"/>
      <c r="K4" s="1"/>
      <c r="L4" s="1"/>
      <c r="M4" s="1"/>
      <c r="N4" s="2"/>
      <c r="O4" s="2"/>
      <c r="P4" s="2"/>
      <c r="Q4" s="2"/>
      <c r="R4" s="2"/>
      <c r="S4" s="2"/>
      <c r="T4" s="21"/>
      <c r="U4" s="1"/>
      <c r="V4" s="21"/>
    </row>
    <row r="5" spans="1:29" ht="12.75" customHeight="1" x14ac:dyDescent="0.2">
      <c r="D5" s="4"/>
      <c r="E5" s="4"/>
      <c r="F5" s="34"/>
      <c r="G5" s="2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27"/>
      <c r="U5" s="1"/>
      <c r="V5" s="27"/>
    </row>
    <row r="6" spans="1:29" ht="12.75" customHeight="1" thickBot="1" x14ac:dyDescent="0.25"/>
    <row r="7" spans="1:29" ht="12.75" customHeight="1" thickBot="1" x14ac:dyDescent="0.25">
      <c r="B7" s="29" t="s">
        <v>8</v>
      </c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X7" s="23">
        <v>1</v>
      </c>
      <c r="Y7" s="24" t="s">
        <v>2</v>
      </c>
      <c r="Z7" s="25"/>
      <c r="AA7" s="25"/>
      <c r="AB7" s="25"/>
      <c r="AC7" s="25"/>
    </row>
    <row r="8" spans="1:29" ht="12.75" customHeight="1" thickBot="1" x14ac:dyDescent="0.25">
      <c r="B8" s="33"/>
      <c r="D8" s="65" t="s">
        <v>6</v>
      </c>
      <c r="E8" s="65"/>
      <c r="F8" s="65"/>
      <c r="G8" s="65"/>
      <c r="H8" s="65"/>
      <c r="I8" s="35" t="s">
        <v>18</v>
      </c>
      <c r="J8" s="35" t="s">
        <v>19</v>
      </c>
      <c r="K8" s="35" t="s">
        <v>20</v>
      </c>
      <c r="L8" s="35" t="s">
        <v>21</v>
      </c>
      <c r="M8" s="35" t="s">
        <v>21</v>
      </c>
      <c r="N8" s="35" t="s">
        <v>21</v>
      </c>
      <c r="O8" s="35" t="s">
        <v>23</v>
      </c>
      <c r="P8" s="35" t="s">
        <v>22</v>
      </c>
      <c r="Q8" s="35" t="s">
        <v>36</v>
      </c>
      <c r="R8" s="35" t="s">
        <v>33</v>
      </c>
      <c r="S8" s="35" t="s">
        <v>38</v>
      </c>
      <c r="T8" s="35" t="s">
        <v>37</v>
      </c>
      <c r="U8" s="35"/>
      <c r="V8" s="35"/>
    </row>
    <row r="9" spans="1:29" ht="12.75" customHeight="1" thickBot="1" x14ac:dyDescent="0.25">
      <c r="D9" s="66" t="s">
        <v>7</v>
      </c>
      <c r="E9" s="66"/>
      <c r="F9" s="66"/>
      <c r="G9" s="66"/>
      <c r="H9" s="66"/>
      <c r="I9" s="36" t="s">
        <v>30</v>
      </c>
      <c r="J9" s="22"/>
      <c r="K9" s="36" t="s">
        <v>27</v>
      </c>
      <c r="L9" s="22" t="s">
        <v>24</v>
      </c>
      <c r="M9" s="22" t="s">
        <v>25</v>
      </c>
      <c r="N9" s="22" t="s">
        <v>26</v>
      </c>
      <c r="O9" s="22"/>
      <c r="P9" s="22"/>
      <c r="Q9" s="22"/>
      <c r="R9" s="22"/>
      <c r="S9" s="22"/>
      <c r="T9" s="22"/>
      <c r="U9" s="22"/>
      <c r="V9" s="22"/>
    </row>
    <row r="10" spans="1:29" ht="12.75" customHeight="1" x14ac:dyDescent="0.2">
      <c r="B10" s="70" t="s">
        <v>9</v>
      </c>
      <c r="D10" s="73" t="s">
        <v>0</v>
      </c>
      <c r="E10" s="74"/>
      <c r="F10" s="74"/>
      <c r="G10" s="74"/>
      <c r="H10" s="75"/>
      <c r="I10" s="8" t="str">
        <f t="shared" ref="I10:J10" si="0">IF(OR(TRIM(I8)=0,TRIM(I8)=""),"",IF(IFERROR(TRIM(INDEX(QryItemNamed,MATCH(TRIM(I8),ITEM,0),2)),"")="Y","SPECIAL",LEFT(IFERROR(TRIM(INDEX(ITEM,MATCH(TRIM(I8),ITEM,0))),""),3)))</f>
        <v>621</v>
      </c>
      <c r="J10" s="9" t="str">
        <f t="shared" si="0"/>
        <v>621</v>
      </c>
      <c r="K10" s="9" t="str">
        <f t="shared" ref="K10" si="1">IF(OR(TRIM(K8)=0,TRIM(K8)=""),"",IF(IFERROR(TRIM(INDEX(QryItemNamed,MATCH(TRIM(K8),ITEM,0),2)),"")="Y","SPECIAL",LEFT(IFERROR(TRIM(INDEX(ITEM,MATCH(TRIM(K8),ITEM,0))),""),3)))</f>
        <v>642</v>
      </c>
      <c r="L10" s="9" t="str">
        <f t="shared" ref="L10:V10" si="2">IF(OR(TRIM(L8)=0,TRIM(L8)=""),"",IF(IFERROR(TRIM(INDEX(QryItemNamed,MATCH(TRIM(L8),ITEM,0),2)),"")="Y","SPECIAL",LEFT(IFERROR(TRIM(INDEX(ITEM,MATCH(TRIM(L8),ITEM,0))),""),3)))</f>
        <v>642</v>
      </c>
      <c r="M10" s="9" t="str">
        <f t="shared" si="2"/>
        <v>642</v>
      </c>
      <c r="N10" s="9" t="str">
        <f t="shared" si="2"/>
        <v>642</v>
      </c>
      <c r="O10" s="9" t="str">
        <f t="shared" si="2"/>
        <v>644</v>
      </c>
      <c r="P10" s="9" t="str">
        <f t="shared" si="2"/>
        <v>644</v>
      </c>
      <c r="Q10" s="9" t="str">
        <f t="shared" si="2"/>
        <v>644</v>
      </c>
      <c r="R10" s="9" t="str">
        <f t="shared" ref="R10" si="3">IF(OR(TRIM(R8)=0,TRIM(R8)=""),"",IF(IFERROR(TRIM(INDEX(QryItemNamed,MATCH(TRIM(R8),ITEM,0),2)),"")="Y","SPECIAL",LEFT(IFERROR(TRIM(INDEX(ITEM,MATCH(TRIM(R8),ITEM,0))),""),3)))</f>
        <v>644</v>
      </c>
      <c r="S10" s="9" t="str">
        <f t="shared" si="2"/>
        <v>644</v>
      </c>
      <c r="T10" s="9" t="str">
        <f t="shared" ref="T10" si="4">IF(OR(TRIM(T8)=0,TRIM(T8)=""),"",IF(IFERROR(TRIM(INDEX(QryItemNamed,MATCH(TRIM(T8),ITEM,0),2)),"")="Y","SPECIAL",LEFT(IFERROR(TRIM(INDEX(ITEM,MATCH(TRIM(T8),ITEM,0))),""),3)))</f>
        <v>644</v>
      </c>
      <c r="U10" s="9" t="str">
        <f t="shared" si="2"/>
        <v/>
      </c>
      <c r="V10" s="9" t="str">
        <f t="shared" si="2"/>
        <v/>
      </c>
    </row>
    <row r="11" spans="1:29" ht="12.75" customHeight="1" x14ac:dyDescent="0.2">
      <c r="B11" s="71"/>
      <c r="D11" s="76"/>
      <c r="E11" s="77"/>
      <c r="F11" s="77"/>
      <c r="G11" s="77"/>
      <c r="H11" s="78"/>
      <c r="I11" s="85" t="str">
        <f t="shared" ref="I11:J11" si="5">IF(OR(TRIM(I8)=0,TRIM(I8)=""),IF(I9="","",I9),IF(IFERROR(TRIM(INDEX(QryItemNamed,MATCH(TRIM(I8),ITEM,0),2)),"")="Y",TRIM(RIGHT(IFERROR(TRIM(INDEX(QryItemNamed,MATCH(TRIM(I8),ITEM,0),4)),"123456789012"),LEN(IFERROR(TRIM(INDEX(QryItemNamed,MATCH(TRIM(I8),ITEM,0),4)),"123456789012"))-9))&amp;I9,IFERROR(TRIM(INDEX(QryItemNamed,MATCH(TRIM(I8),ITEM,0),4))&amp;I9,"ITEM CODE DOES NOT EXIST IN ITEM MASTER")))</f>
        <v>RPM    YELLOW/YELLOW</v>
      </c>
      <c r="J11" s="82" t="str">
        <f t="shared" si="5"/>
        <v>RAISED PAVEMENT MARKER REMOVED</v>
      </c>
      <c r="K11" s="82" t="str">
        <f t="shared" ref="K11" si="6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EDGE LINE, 6", TYPE 1        WHITE</v>
      </c>
      <c r="L11" s="82" t="str">
        <f t="shared" ref="L11:V11" si="7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CENTER LINE, TYPE 1      DASHED</v>
      </c>
      <c r="M11" s="82" t="str">
        <f t="shared" si="7"/>
        <v>CENTER LINE, TYPE 1      DASHED/SOLID</v>
      </c>
      <c r="N11" s="82" t="str">
        <f t="shared" si="7"/>
        <v>CENTER LINE, TYPE 1      DOUBLE SOLID</v>
      </c>
      <c r="O11" s="82" t="str">
        <f t="shared" si="7"/>
        <v>CHANNELIZING LINE, 12"</v>
      </c>
      <c r="P11" s="82" t="str">
        <f t="shared" si="7"/>
        <v>STOP LINE</v>
      </c>
      <c r="Q11" s="82" t="str">
        <f t="shared" si="7"/>
        <v>CROSSWALK LINE, 24"</v>
      </c>
      <c r="R11" s="82" t="str">
        <f t="shared" ref="R11" si="8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TRANSVERSE/DIAGONAL LINE</v>
      </c>
      <c r="S11" s="82" t="str">
        <f t="shared" si="7"/>
        <v>RAILROAD SYMBOL MARKING</v>
      </c>
      <c r="T11" s="82" t="str">
        <f t="shared" ref="T11" si="9"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>PARKING LOT STALL MARKING</v>
      </c>
      <c r="U11" s="82" t="str">
        <f t="shared" si="7"/>
        <v/>
      </c>
      <c r="V11" s="82" t="str">
        <f t="shared" si="7"/>
        <v/>
      </c>
    </row>
    <row r="12" spans="1:29" ht="12.75" customHeight="1" x14ac:dyDescent="0.2">
      <c r="B12" s="71"/>
      <c r="D12" s="76"/>
      <c r="E12" s="77"/>
      <c r="F12" s="77"/>
      <c r="G12" s="77"/>
      <c r="H12" s="78"/>
      <c r="I12" s="85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</row>
    <row r="13" spans="1:29" ht="12.75" customHeight="1" x14ac:dyDescent="0.2">
      <c r="B13" s="71"/>
      <c r="D13" s="76"/>
      <c r="E13" s="77"/>
      <c r="F13" s="77"/>
      <c r="G13" s="77"/>
      <c r="H13" s="78"/>
      <c r="I13" s="85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</row>
    <row r="14" spans="1:29" ht="12.75" customHeight="1" x14ac:dyDescent="0.2">
      <c r="B14" s="71"/>
      <c r="D14" s="76"/>
      <c r="E14" s="77"/>
      <c r="F14" s="77"/>
      <c r="G14" s="77"/>
      <c r="H14" s="78"/>
      <c r="I14" s="85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</row>
    <row r="15" spans="1:29" ht="12.75" customHeight="1" x14ac:dyDescent="0.2">
      <c r="B15" s="71"/>
      <c r="D15" s="76"/>
      <c r="E15" s="77"/>
      <c r="F15" s="77"/>
      <c r="G15" s="77"/>
      <c r="H15" s="78"/>
      <c r="I15" s="85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</row>
    <row r="16" spans="1:29" ht="12.75" customHeight="1" x14ac:dyDescent="0.2">
      <c r="B16" s="71"/>
      <c r="D16" s="76"/>
      <c r="E16" s="77"/>
      <c r="F16" s="77"/>
      <c r="G16" s="77"/>
      <c r="H16" s="78"/>
      <c r="I16" s="85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</row>
    <row r="17" spans="2:22" ht="12.75" customHeight="1" x14ac:dyDescent="0.2">
      <c r="B17" s="71"/>
      <c r="D17" s="76"/>
      <c r="E17" s="77"/>
      <c r="F17" s="77"/>
      <c r="G17" s="77"/>
      <c r="H17" s="78"/>
      <c r="I17" s="85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</row>
    <row r="18" spans="2:22" ht="12.75" customHeight="1" x14ac:dyDescent="0.2">
      <c r="B18" s="71"/>
      <c r="D18" s="76"/>
      <c r="E18" s="77"/>
      <c r="F18" s="77"/>
      <c r="G18" s="77"/>
      <c r="H18" s="78"/>
      <c r="I18" s="85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</row>
    <row r="19" spans="2:22" ht="12.75" customHeight="1" x14ac:dyDescent="0.2">
      <c r="B19" s="71"/>
      <c r="D19" s="76"/>
      <c r="E19" s="77"/>
      <c r="F19" s="77"/>
      <c r="G19" s="77"/>
      <c r="H19" s="78"/>
      <c r="I19" s="85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</row>
    <row r="20" spans="2:22" ht="12.75" customHeight="1" x14ac:dyDescent="0.2">
      <c r="B20" s="71"/>
      <c r="D20" s="76"/>
      <c r="E20" s="77"/>
      <c r="F20" s="77"/>
      <c r="G20" s="77"/>
      <c r="H20" s="78"/>
      <c r="I20" s="85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</row>
    <row r="21" spans="2:22" ht="12.75" customHeight="1" x14ac:dyDescent="0.2">
      <c r="B21" s="71"/>
      <c r="D21" s="76"/>
      <c r="E21" s="77"/>
      <c r="F21" s="77"/>
      <c r="G21" s="77"/>
      <c r="H21" s="78"/>
      <c r="I21" s="85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</row>
    <row r="22" spans="2:22" ht="12.75" customHeight="1" x14ac:dyDescent="0.2">
      <c r="B22" s="71"/>
      <c r="D22" s="76"/>
      <c r="E22" s="77"/>
      <c r="F22" s="77"/>
      <c r="G22" s="77"/>
      <c r="H22" s="78"/>
      <c r="I22" s="85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</row>
    <row r="23" spans="2:22" ht="12.75" customHeight="1" thickBot="1" x14ac:dyDescent="0.25">
      <c r="B23" s="72"/>
      <c r="D23" s="79"/>
      <c r="E23" s="80"/>
      <c r="F23" s="80"/>
      <c r="G23" s="80"/>
      <c r="H23" s="81"/>
      <c r="I23" s="10" t="str">
        <f t="shared" ref="I23:J23" si="10">IF(OR(TRIM(I8)=0,TRIM(I8)=""),"",IF(IFERROR(TRIM(INDEX(QryItemNamed,MATCH(TRIM(I8),ITEM,0),3)),"")="LS","",IFERROR(TRIM(INDEX(QryItemNamed,MATCH(TRIM(I8),ITEM,0),3)),"")))</f>
        <v>EACH</v>
      </c>
      <c r="J23" s="11" t="str">
        <f t="shared" si="10"/>
        <v>EACH</v>
      </c>
      <c r="K23" s="11" t="str">
        <f t="shared" ref="K23" si="11">IF(OR(TRIM(K8)=0,TRIM(K8)=""),"",IF(IFERROR(TRIM(INDEX(QryItemNamed,MATCH(TRIM(K8),ITEM,0),3)),"")="LS","",IFERROR(TRIM(INDEX(QryItemNamed,MATCH(TRIM(K8),ITEM,0),3)),"")))</f>
        <v>MILE</v>
      </c>
      <c r="L23" s="11" t="str">
        <f t="shared" ref="L23:V23" si="12">IF(OR(TRIM(L8)=0,TRIM(L8)=""),"",IF(IFERROR(TRIM(INDEX(QryItemNamed,MATCH(TRIM(L8),ITEM,0),3)),"")="LS","",IFERROR(TRIM(INDEX(QryItemNamed,MATCH(TRIM(L8),ITEM,0),3)),"")))</f>
        <v>MILE</v>
      </c>
      <c r="M23" s="11" t="str">
        <f t="shared" si="12"/>
        <v>MILE</v>
      </c>
      <c r="N23" s="11" t="str">
        <f t="shared" si="12"/>
        <v>MILE</v>
      </c>
      <c r="O23" s="11" t="str">
        <f t="shared" si="12"/>
        <v>FT</v>
      </c>
      <c r="P23" s="11" t="str">
        <f t="shared" si="12"/>
        <v>FT</v>
      </c>
      <c r="Q23" s="11" t="str">
        <f t="shared" si="12"/>
        <v>FT</v>
      </c>
      <c r="R23" s="11" t="str">
        <f t="shared" ref="R23" si="13">IF(OR(TRIM(R8)=0,TRIM(R8)=""),"",IF(IFERROR(TRIM(INDEX(QryItemNamed,MATCH(TRIM(R8),ITEM,0),3)),"")="LS","",IFERROR(TRIM(INDEX(QryItemNamed,MATCH(TRIM(R8),ITEM,0),3)),"")))</f>
        <v>FT</v>
      </c>
      <c r="S23" s="11" t="str">
        <f t="shared" si="12"/>
        <v>EACH</v>
      </c>
      <c r="T23" s="11" t="str">
        <f t="shared" ref="T23" si="14">IF(OR(TRIM(T8)=0,TRIM(T8)=""),"",IF(IFERROR(TRIM(INDEX(QryItemNamed,MATCH(TRIM(T8),ITEM,0),3)),"")="LS","",IFERROR(TRIM(INDEX(QryItemNamed,MATCH(TRIM(T8),ITEM,0),3)),"")))</f>
        <v>FT</v>
      </c>
      <c r="U23" s="11" t="str">
        <f t="shared" si="12"/>
        <v/>
      </c>
      <c r="V23" s="11" t="str">
        <f t="shared" si="12"/>
        <v/>
      </c>
    </row>
    <row r="24" spans="2:22" ht="12.75" customHeight="1" x14ac:dyDescent="0.2">
      <c r="B24" s="30"/>
      <c r="D24" s="57" t="s">
        <v>34</v>
      </c>
      <c r="E24" s="58"/>
      <c r="F24" s="58"/>
      <c r="G24" s="58"/>
      <c r="H24" s="59"/>
      <c r="I24" s="13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2:22" ht="12.75" customHeight="1" x14ac:dyDescent="0.2">
      <c r="B25" s="31"/>
      <c r="D25" s="54">
        <v>17383.88</v>
      </c>
      <c r="E25" s="55"/>
      <c r="F25" s="49" t="s">
        <v>1</v>
      </c>
      <c r="G25" s="54">
        <v>17800</v>
      </c>
      <c r="H25" s="56"/>
      <c r="I25" s="18"/>
      <c r="J25" s="18"/>
      <c r="K25" s="18"/>
      <c r="L25" s="18">
        <v>0.08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</row>
    <row r="26" spans="2:22" ht="12.75" customHeight="1" x14ac:dyDescent="0.2">
      <c r="B26" s="31"/>
      <c r="D26" s="54">
        <v>17800</v>
      </c>
      <c r="E26" s="55"/>
      <c r="F26" s="18" t="s">
        <v>1</v>
      </c>
      <c r="G26" s="54">
        <v>18300</v>
      </c>
      <c r="H26" s="56"/>
      <c r="I26" s="18"/>
      <c r="J26" s="18"/>
      <c r="K26" s="18"/>
      <c r="L26" s="18"/>
      <c r="M26" s="18">
        <v>0.08</v>
      </c>
      <c r="N26" s="18"/>
      <c r="O26" s="18"/>
      <c r="P26" s="18">
        <v>37</v>
      </c>
      <c r="Q26" s="18">
        <v>312</v>
      </c>
      <c r="R26" s="18"/>
      <c r="S26" s="18"/>
      <c r="T26" s="18">
        <v>96</v>
      </c>
      <c r="U26" s="18"/>
      <c r="V26" s="18"/>
    </row>
    <row r="27" spans="2:22" ht="12.75" customHeight="1" x14ac:dyDescent="0.2">
      <c r="B27" s="31"/>
      <c r="D27" s="54"/>
      <c r="E27" s="55"/>
      <c r="F27" s="18"/>
      <c r="G27" s="54"/>
      <c r="H27" s="56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</row>
    <row r="28" spans="2:22" ht="12.75" customHeight="1" x14ac:dyDescent="0.2">
      <c r="B28" s="31"/>
      <c r="D28" s="54">
        <v>18300</v>
      </c>
      <c r="E28" s="55"/>
      <c r="F28" s="18" t="s">
        <v>1</v>
      </c>
      <c r="G28" s="46">
        <v>18800</v>
      </c>
      <c r="H28" s="47"/>
      <c r="I28" s="18"/>
      <c r="J28" s="18"/>
      <c r="K28" s="18"/>
      <c r="L28" s="18"/>
      <c r="M28" s="18">
        <v>0.09</v>
      </c>
      <c r="N28" s="18"/>
      <c r="O28" s="18">
        <v>52</v>
      </c>
      <c r="P28" s="18"/>
      <c r="Q28" s="18">
        <v>198</v>
      </c>
      <c r="R28" s="18">
        <v>51</v>
      </c>
      <c r="S28" s="18"/>
      <c r="T28" s="18">
        <v>398</v>
      </c>
      <c r="U28" s="18"/>
      <c r="V28" s="18"/>
    </row>
    <row r="29" spans="2:22" ht="12.75" customHeight="1" x14ac:dyDescent="0.2">
      <c r="B29" s="31"/>
      <c r="D29" s="54">
        <v>18800</v>
      </c>
      <c r="E29" s="55"/>
      <c r="F29" s="18" t="s">
        <v>1</v>
      </c>
      <c r="G29" s="54">
        <v>19300</v>
      </c>
      <c r="H29" s="56"/>
      <c r="I29" s="18"/>
      <c r="J29" s="18"/>
      <c r="K29" s="18"/>
      <c r="L29" s="18"/>
      <c r="M29" s="18">
        <v>0.1</v>
      </c>
      <c r="N29" s="18"/>
      <c r="O29" s="18"/>
      <c r="P29" s="18">
        <v>25</v>
      </c>
      <c r="Q29" s="18">
        <v>174</v>
      </c>
      <c r="R29" s="18"/>
      <c r="S29" s="18"/>
      <c r="T29" s="18"/>
      <c r="U29" s="18"/>
      <c r="V29" s="18"/>
    </row>
    <row r="30" spans="2:22" ht="12.75" customHeight="1" x14ac:dyDescent="0.2">
      <c r="B30" s="31"/>
      <c r="D30" s="54"/>
      <c r="E30" s="55"/>
      <c r="F30" s="18"/>
      <c r="G30" s="54"/>
      <c r="H30" s="56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</row>
    <row r="31" spans="2:22" ht="12.75" customHeight="1" x14ac:dyDescent="0.2">
      <c r="B31" s="31"/>
      <c r="D31" s="60">
        <v>19300</v>
      </c>
      <c r="E31" s="61"/>
      <c r="F31" s="18" t="s">
        <v>1</v>
      </c>
      <c r="G31" s="60">
        <v>19800</v>
      </c>
      <c r="H31" s="62"/>
      <c r="I31" s="17"/>
      <c r="J31" s="18"/>
      <c r="K31" s="18"/>
      <c r="L31" s="18">
        <v>0.09</v>
      </c>
      <c r="M31" s="18"/>
      <c r="N31" s="18"/>
      <c r="O31" s="18"/>
      <c r="P31" s="18"/>
      <c r="Q31" s="18">
        <v>222</v>
      </c>
      <c r="R31" s="18"/>
      <c r="S31" s="18"/>
      <c r="T31" s="18"/>
      <c r="U31" s="18"/>
      <c r="V31" s="18"/>
    </row>
    <row r="32" spans="2:22" ht="12.75" customHeight="1" x14ac:dyDescent="0.2">
      <c r="B32" s="31"/>
      <c r="D32" s="60">
        <v>19800</v>
      </c>
      <c r="E32" s="61"/>
      <c r="F32" s="18" t="s">
        <v>1</v>
      </c>
      <c r="G32" s="60">
        <v>20300</v>
      </c>
      <c r="H32" s="62"/>
      <c r="I32" s="17"/>
      <c r="J32" s="18"/>
      <c r="K32" s="18"/>
      <c r="L32" s="18">
        <v>0.09</v>
      </c>
      <c r="M32" s="18"/>
      <c r="N32" s="18"/>
      <c r="O32" s="18"/>
      <c r="P32" s="18"/>
      <c r="Q32" s="18">
        <v>228</v>
      </c>
      <c r="R32" s="18"/>
      <c r="S32" s="18"/>
      <c r="T32" s="18"/>
      <c r="U32" s="18"/>
      <c r="V32" s="18"/>
    </row>
    <row r="33" spans="2:22" ht="12.75" customHeight="1" x14ac:dyDescent="0.2">
      <c r="B33" s="31"/>
      <c r="D33" s="54"/>
      <c r="E33" s="55"/>
      <c r="F33" s="18"/>
      <c r="G33" s="54"/>
      <c r="H33" s="56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</row>
    <row r="34" spans="2:22" ht="12.75" customHeight="1" x14ac:dyDescent="0.2">
      <c r="B34" s="31"/>
      <c r="D34" s="60">
        <v>20300</v>
      </c>
      <c r="E34" s="61"/>
      <c r="F34" s="18" t="s">
        <v>1</v>
      </c>
      <c r="G34" s="60">
        <v>20800</v>
      </c>
      <c r="H34" s="62"/>
      <c r="I34" s="17"/>
      <c r="J34" s="18"/>
      <c r="K34" s="18"/>
      <c r="L34" s="18">
        <v>0.1</v>
      </c>
      <c r="M34" s="18"/>
      <c r="N34" s="18"/>
      <c r="O34" s="18"/>
      <c r="P34" s="18"/>
      <c r="Q34" s="18">
        <v>138</v>
      </c>
      <c r="R34" s="18"/>
      <c r="S34" s="18"/>
      <c r="T34" s="18"/>
      <c r="U34" s="18"/>
      <c r="V34" s="18"/>
    </row>
    <row r="35" spans="2:22" ht="12.75" customHeight="1" x14ac:dyDescent="0.2">
      <c r="B35" s="31"/>
      <c r="D35" s="60">
        <v>20800</v>
      </c>
      <c r="E35" s="61"/>
      <c r="F35" s="18" t="s">
        <v>1</v>
      </c>
      <c r="G35" s="60">
        <v>21300</v>
      </c>
      <c r="H35" s="62"/>
      <c r="I35" s="17"/>
      <c r="J35" s="18"/>
      <c r="K35" s="18"/>
      <c r="L35" s="18">
        <v>0.09</v>
      </c>
      <c r="M35" s="18"/>
      <c r="N35" s="18"/>
      <c r="O35" s="18"/>
      <c r="P35" s="18"/>
      <c r="Q35" s="18">
        <v>90</v>
      </c>
      <c r="R35" s="18"/>
      <c r="S35" s="18"/>
      <c r="T35" s="18"/>
      <c r="U35" s="18"/>
      <c r="V35" s="18"/>
    </row>
    <row r="36" spans="2:22" ht="12.75" customHeight="1" x14ac:dyDescent="0.2">
      <c r="B36" s="31"/>
      <c r="D36" s="54"/>
      <c r="E36" s="55"/>
      <c r="F36" s="18"/>
      <c r="G36" s="54"/>
      <c r="H36" s="56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</row>
    <row r="37" spans="2:22" ht="12.75" customHeight="1" x14ac:dyDescent="0.2">
      <c r="B37" s="31"/>
      <c r="D37" s="60">
        <v>21300</v>
      </c>
      <c r="E37" s="61"/>
      <c r="F37" s="18" t="s">
        <v>1</v>
      </c>
      <c r="G37" s="60">
        <v>21800</v>
      </c>
      <c r="H37" s="62"/>
      <c r="I37" s="17"/>
      <c r="J37" s="18"/>
      <c r="K37" s="18"/>
      <c r="L37" s="18">
        <v>0.1</v>
      </c>
      <c r="M37" s="18"/>
      <c r="N37" s="18"/>
      <c r="O37" s="18"/>
      <c r="P37" s="18"/>
      <c r="Q37" s="18">
        <v>84</v>
      </c>
      <c r="R37" s="18"/>
      <c r="S37" s="18"/>
      <c r="T37" s="18"/>
      <c r="U37" s="18"/>
      <c r="V37" s="18"/>
    </row>
    <row r="38" spans="2:22" ht="12.75" customHeight="1" x14ac:dyDescent="0.2">
      <c r="B38" s="31"/>
      <c r="D38" s="60">
        <v>21800</v>
      </c>
      <c r="E38" s="61"/>
      <c r="F38" s="18" t="s">
        <v>1</v>
      </c>
      <c r="G38" s="60">
        <v>22300</v>
      </c>
      <c r="H38" s="62"/>
      <c r="I38" s="17"/>
      <c r="J38" s="18"/>
      <c r="K38" s="18"/>
      <c r="L38" s="18">
        <v>0.09</v>
      </c>
      <c r="M38" s="18"/>
      <c r="N38" s="18"/>
      <c r="O38" s="18"/>
      <c r="P38" s="18"/>
      <c r="Q38" s="18">
        <v>90</v>
      </c>
      <c r="R38" s="18"/>
      <c r="S38" s="18"/>
      <c r="T38" s="18"/>
      <c r="U38" s="18"/>
      <c r="V38" s="18"/>
    </row>
    <row r="39" spans="2:22" ht="12.75" customHeight="1" x14ac:dyDescent="0.2">
      <c r="B39" s="31"/>
      <c r="D39" s="44"/>
      <c r="E39" s="17"/>
      <c r="F39" s="18"/>
      <c r="G39" s="16"/>
      <c r="H39" s="19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</row>
    <row r="40" spans="2:22" ht="12.75" customHeight="1" x14ac:dyDescent="0.2">
      <c r="B40" s="31"/>
      <c r="D40" s="60">
        <v>22300</v>
      </c>
      <c r="E40" s="61"/>
      <c r="F40" s="18" t="s">
        <v>1</v>
      </c>
      <c r="G40" s="54">
        <v>22800</v>
      </c>
      <c r="H40" s="56"/>
      <c r="I40" s="18"/>
      <c r="J40" s="18"/>
      <c r="K40" s="18"/>
      <c r="L40" s="18">
        <v>0.01</v>
      </c>
      <c r="M40" s="18">
        <v>0.03</v>
      </c>
      <c r="N40" s="18">
        <v>0.04</v>
      </c>
      <c r="O40" s="18"/>
      <c r="P40" s="18"/>
      <c r="Q40" s="18">
        <v>138</v>
      </c>
      <c r="R40" s="18"/>
      <c r="S40" s="18">
        <v>1</v>
      </c>
      <c r="T40" s="18"/>
      <c r="U40" s="18"/>
      <c r="V40" s="18"/>
    </row>
    <row r="41" spans="2:22" ht="12.75" customHeight="1" x14ac:dyDescent="0.2">
      <c r="B41" s="31"/>
      <c r="D41" s="60">
        <v>22800</v>
      </c>
      <c r="E41" s="61"/>
      <c r="F41" s="18" t="s">
        <v>1</v>
      </c>
      <c r="G41" s="54">
        <v>23300</v>
      </c>
      <c r="H41" s="56"/>
      <c r="I41" s="18"/>
      <c r="J41" s="18"/>
      <c r="K41" s="18"/>
      <c r="L41" s="18"/>
      <c r="M41" s="18">
        <v>0.01</v>
      </c>
      <c r="N41" s="18">
        <v>0.06</v>
      </c>
      <c r="O41" s="18"/>
      <c r="P41" s="18"/>
      <c r="Q41" s="18"/>
      <c r="R41" s="18"/>
      <c r="S41" s="18">
        <v>1</v>
      </c>
      <c r="T41" s="18"/>
      <c r="U41" s="18"/>
      <c r="V41" s="18"/>
    </row>
    <row r="42" spans="2:22" ht="12.75" customHeight="1" x14ac:dyDescent="0.2">
      <c r="B42" s="31"/>
      <c r="D42" s="54"/>
      <c r="E42" s="55"/>
      <c r="F42" s="18"/>
      <c r="G42" s="54"/>
      <c r="H42" s="56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</row>
    <row r="43" spans="2:22" ht="12.75" customHeight="1" x14ac:dyDescent="0.2">
      <c r="B43" s="31"/>
      <c r="D43" s="54">
        <v>23300</v>
      </c>
      <c r="E43" s="55"/>
      <c r="F43" s="17" t="s">
        <v>1</v>
      </c>
      <c r="G43" s="60">
        <v>23800</v>
      </c>
      <c r="H43" s="62"/>
      <c r="I43" s="18"/>
      <c r="J43" s="18"/>
      <c r="K43" s="18"/>
      <c r="L43" s="18">
        <v>7.0000000000000007E-2</v>
      </c>
      <c r="M43" s="18">
        <v>0.03</v>
      </c>
      <c r="N43" s="18"/>
      <c r="O43" s="18"/>
      <c r="P43" s="18"/>
      <c r="Q43" s="18"/>
      <c r="R43" s="18"/>
      <c r="S43" s="18"/>
      <c r="T43" s="18"/>
      <c r="U43" s="18"/>
      <c r="V43" s="18"/>
    </row>
    <row r="44" spans="2:22" ht="12.75" customHeight="1" x14ac:dyDescent="0.2">
      <c r="B44" s="31"/>
      <c r="D44" s="54">
        <v>23800</v>
      </c>
      <c r="E44" s="55"/>
      <c r="F44" s="18" t="s">
        <v>1</v>
      </c>
      <c r="G44" s="54">
        <v>24274.32</v>
      </c>
      <c r="H44" s="56"/>
      <c r="I44" s="18"/>
      <c r="J44" s="18"/>
      <c r="K44" s="18">
        <v>7.0000000000000007E-2</v>
      </c>
      <c r="L44" s="18">
        <v>0.09</v>
      </c>
      <c r="M44" s="18"/>
      <c r="N44" s="18"/>
      <c r="O44" s="18"/>
      <c r="P44" s="18"/>
      <c r="Q44" s="18"/>
      <c r="R44" s="18"/>
      <c r="S44" s="18"/>
      <c r="T44" s="18"/>
      <c r="U44" s="18"/>
      <c r="V44" s="18"/>
    </row>
    <row r="45" spans="2:22" ht="12.75" customHeight="1" x14ac:dyDescent="0.2">
      <c r="B45" s="31"/>
      <c r="D45" s="54"/>
      <c r="E45" s="55"/>
      <c r="F45" s="18"/>
      <c r="G45" s="54"/>
      <c r="H45" s="56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</row>
    <row r="46" spans="2:22" ht="12.75" customHeight="1" x14ac:dyDescent="0.2">
      <c r="B46" s="31"/>
      <c r="D46" s="67" t="s">
        <v>35</v>
      </c>
      <c r="E46" s="68"/>
      <c r="F46" s="68"/>
      <c r="G46" s="68"/>
      <c r="H46" s="56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</row>
    <row r="47" spans="2:22" ht="12.75" customHeight="1" x14ac:dyDescent="0.2">
      <c r="B47" s="31"/>
      <c r="D47" s="54">
        <v>52800</v>
      </c>
      <c r="E47" s="55"/>
      <c r="F47" s="17" t="s">
        <v>1</v>
      </c>
      <c r="G47" s="54">
        <v>52900</v>
      </c>
      <c r="H47" s="56"/>
      <c r="I47" s="17">
        <v>1</v>
      </c>
      <c r="J47" s="17">
        <v>1</v>
      </c>
      <c r="K47" s="18">
        <v>0.04</v>
      </c>
      <c r="L47" s="18"/>
      <c r="M47" s="18">
        <v>0.02</v>
      </c>
      <c r="N47" s="18"/>
      <c r="O47" s="18"/>
      <c r="P47" s="18"/>
      <c r="Q47" s="18"/>
      <c r="R47" s="18"/>
      <c r="S47" s="18"/>
      <c r="T47" s="18"/>
      <c r="U47" s="18"/>
      <c r="V47" s="18"/>
    </row>
    <row r="48" spans="2:22" ht="12.75" customHeight="1" x14ac:dyDescent="0.2">
      <c r="B48" s="48"/>
      <c r="D48" s="54">
        <v>52900</v>
      </c>
      <c r="E48" s="55"/>
      <c r="F48" s="17" t="s">
        <v>1</v>
      </c>
      <c r="G48" s="54">
        <v>53400</v>
      </c>
      <c r="H48" s="56"/>
      <c r="I48" s="17">
        <v>6</v>
      </c>
      <c r="J48" s="17">
        <v>6</v>
      </c>
      <c r="K48" s="39">
        <v>0.19</v>
      </c>
      <c r="L48" s="18">
        <v>0.08</v>
      </c>
      <c r="M48" s="18">
        <v>0.02</v>
      </c>
      <c r="N48" s="18"/>
      <c r="O48" s="18"/>
      <c r="P48" s="18"/>
      <c r="Q48" s="18"/>
      <c r="R48" s="18"/>
      <c r="S48" s="18"/>
      <c r="T48" s="18"/>
      <c r="U48" s="18"/>
      <c r="V48" s="18"/>
    </row>
    <row r="49" spans="2:22" ht="12.75" customHeight="1" x14ac:dyDescent="0.2">
      <c r="B49" s="48"/>
      <c r="D49" s="54"/>
      <c r="E49" s="55"/>
      <c r="F49" s="17"/>
      <c r="G49" s="54"/>
      <c r="H49" s="56"/>
      <c r="I49" s="17"/>
      <c r="J49" s="17"/>
      <c r="K49" s="39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2:22" ht="12.75" customHeight="1" x14ac:dyDescent="0.2">
      <c r="B50" s="48"/>
      <c r="D50" s="54">
        <v>53400</v>
      </c>
      <c r="E50" s="55"/>
      <c r="F50" s="17" t="s">
        <v>1</v>
      </c>
      <c r="G50" s="54">
        <v>53900</v>
      </c>
      <c r="H50" s="56"/>
      <c r="I50" s="17">
        <v>6</v>
      </c>
      <c r="J50" s="17">
        <v>6</v>
      </c>
      <c r="K50" s="39">
        <v>0.19</v>
      </c>
      <c r="L50" s="18">
        <v>0.1</v>
      </c>
      <c r="M50" s="18"/>
      <c r="N50" s="18"/>
      <c r="O50" s="18"/>
      <c r="P50" s="18"/>
      <c r="Q50" s="18"/>
      <c r="R50" s="18"/>
      <c r="S50" s="18"/>
      <c r="T50" s="18"/>
      <c r="U50" s="18"/>
      <c r="V50" s="18"/>
    </row>
    <row r="51" spans="2:22" ht="12.75" customHeight="1" x14ac:dyDescent="0.2">
      <c r="B51" s="48"/>
      <c r="D51" s="54">
        <v>53900</v>
      </c>
      <c r="E51" s="55"/>
      <c r="F51" s="17" t="s">
        <v>1</v>
      </c>
      <c r="G51" s="54">
        <v>54400</v>
      </c>
      <c r="H51" s="56"/>
      <c r="I51" s="17">
        <v>6</v>
      </c>
      <c r="J51" s="17">
        <v>6</v>
      </c>
      <c r="K51" s="39">
        <v>0.19</v>
      </c>
      <c r="L51" s="18">
        <v>0.1</v>
      </c>
      <c r="M51" s="18"/>
      <c r="N51" s="18"/>
      <c r="O51" s="18"/>
      <c r="P51" s="18"/>
      <c r="Q51" s="18"/>
      <c r="R51" s="18"/>
      <c r="S51" s="18"/>
      <c r="T51" s="18"/>
      <c r="U51" s="18"/>
      <c r="V51" s="18"/>
    </row>
    <row r="52" spans="2:22" ht="12.75" customHeight="1" x14ac:dyDescent="0.2">
      <c r="B52" s="48"/>
      <c r="D52" s="54">
        <v>54400</v>
      </c>
      <c r="E52" s="55"/>
      <c r="F52" s="17" t="s">
        <v>1</v>
      </c>
      <c r="G52" s="54">
        <v>54900</v>
      </c>
      <c r="H52" s="56"/>
      <c r="I52" s="17">
        <v>7</v>
      </c>
      <c r="J52" s="17">
        <v>7</v>
      </c>
      <c r="K52" s="39">
        <v>0.19</v>
      </c>
      <c r="L52" s="18">
        <v>0.1</v>
      </c>
      <c r="M52" s="18"/>
      <c r="N52" s="18"/>
      <c r="O52" s="18"/>
      <c r="P52" s="18"/>
      <c r="Q52" s="18"/>
      <c r="R52" s="18"/>
      <c r="S52" s="18"/>
      <c r="T52" s="18"/>
      <c r="U52" s="18"/>
      <c r="V52" s="18"/>
    </row>
    <row r="53" spans="2:22" ht="12.75" customHeight="1" x14ac:dyDescent="0.2">
      <c r="B53" s="48"/>
      <c r="D53" s="54"/>
      <c r="E53" s="55"/>
      <c r="F53" s="17"/>
      <c r="G53" s="54"/>
      <c r="H53" s="56"/>
      <c r="I53" s="17"/>
      <c r="J53" s="17"/>
      <c r="K53" s="39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</row>
    <row r="54" spans="2:22" ht="12.75" customHeight="1" x14ac:dyDescent="0.2">
      <c r="B54" s="48"/>
      <c r="D54" s="54">
        <v>54900</v>
      </c>
      <c r="E54" s="55"/>
      <c r="F54" s="17" t="s">
        <v>1</v>
      </c>
      <c r="G54" s="54">
        <v>55400</v>
      </c>
      <c r="H54" s="56"/>
      <c r="I54" s="17">
        <v>6</v>
      </c>
      <c r="J54" s="17">
        <v>6</v>
      </c>
      <c r="K54" s="39">
        <v>0.19</v>
      </c>
      <c r="L54" s="18">
        <v>0.01</v>
      </c>
      <c r="M54" s="18">
        <v>0.09</v>
      </c>
      <c r="N54" s="18"/>
      <c r="O54" s="18"/>
      <c r="P54" s="18"/>
      <c r="Q54" s="18"/>
      <c r="R54" s="18"/>
      <c r="S54" s="18"/>
      <c r="T54" s="18"/>
      <c r="U54" s="18"/>
      <c r="V54" s="18"/>
    </row>
    <row r="55" spans="2:22" ht="12.75" customHeight="1" x14ac:dyDescent="0.2">
      <c r="B55" s="48"/>
      <c r="D55" s="54">
        <v>55400</v>
      </c>
      <c r="E55" s="55"/>
      <c r="F55" s="17" t="s">
        <v>1</v>
      </c>
      <c r="G55" s="54">
        <v>56800</v>
      </c>
      <c r="H55" s="56"/>
      <c r="I55" s="17">
        <v>18</v>
      </c>
      <c r="J55" s="17">
        <v>18</v>
      </c>
      <c r="K55" s="39">
        <v>0.53</v>
      </c>
      <c r="L55" s="18">
        <v>0.22</v>
      </c>
      <c r="M55" s="18">
        <v>0.05</v>
      </c>
      <c r="N55" s="18"/>
      <c r="O55" s="18"/>
      <c r="P55" s="18"/>
      <c r="Q55" s="18"/>
      <c r="R55" s="18"/>
      <c r="S55" s="18"/>
      <c r="T55" s="18"/>
      <c r="U55" s="18"/>
      <c r="V55" s="18"/>
    </row>
    <row r="56" spans="2:22" ht="12.75" customHeight="1" x14ac:dyDescent="0.2">
      <c r="B56" s="48"/>
      <c r="D56" s="54">
        <v>56800</v>
      </c>
      <c r="E56" s="55"/>
      <c r="F56" s="17" t="s">
        <v>1</v>
      </c>
      <c r="G56" s="54">
        <v>63100</v>
      </c>
      <c r="H56" s="56"/>
      <c r="I56" s="17">
        <v>79</v>
      </c>
      <c r="J56" s="17">
        <v>79</v>
      </c>
      <c r="K56" s="39">
        <v>2.38</v>
      </c>
      <c r="L56" s="18">
        <v>1.19</v>
      </c>
      <c r="M56" s="18"/>
      <c r="N56" s="18"/>
      <c r="O56" s="18"/>
      <c r="P56" s="18"/>
      <c r="Q56" s="18"/>
      <c r="R56" s="18"/>
      <c r="S56" s="18"/>
      <c r="T56" s="18"/>
      <c r="U56" s="18"/>
      <c r="V56" s="18"/>
    </row>
    <row r="57" spans="2:22" ht="12.75" customHeight="1" x14ac:dyDescent="0.2">
      <c r="B57" s="48"/>
      <c r="D57" s="54"/>
      <c r="E57" s="55"/>
      <c r="F57" s="17"/>
      <c r="G57" s="54"/>
      <c r="H57" s="56"/>
      <c r="I57" s="17"/>
      <c r="J57" s="17"/>
      <c r="K57" s="39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</row>
    <row r="58" spans="2:22" ht="12.75" customHeight="1" x14ac:dyDescent="0.2">
      <c r="B58" s="48"/>
      <c r="D58" s="54">
        <v>63100</v>
      </c>
      <c r="E58" s="55"/>
      <c r="F58" s="17" t="s">
        <v>1</v>
      </c>
      <c r="G58" s="54">
        <v>65600</v>
      </c>
      <c r="H58" s="56"/>
      <c r="I58" s="17">
        <v>31</v>
      </c>
      <c r="J58" s="17">
        <v>31</v>
      </c>
      <c r="K58" s="39">
        <v>0.95</v>
      </c>
      <c r="L58" s="18">
        <v>0.37</v>
      </c>
      <c r="M58" s="18">
        <v>0.1</v>
      </c>
      <c r="N58" s="18"/>
      <c r="O58" s="18"/>
      <c r="P58" s="18"/>
      <c r="Q58" s="18"/>
      <c r="R58" s="18"/>
      <c r="S58" s="18"/>
      <c r="T58" s="18"/>
      <c r="U58" s="18"/>
      <c r="V58" s="18"/>
    </row>
    <row r="59" spans="2:22" ht="12.75" customHeight="1" x14ac:dyDescent="0.2">
      <c r="B59" s="48"/>
      <c r="D59" s="54">
        <v>65600</v>
      </c>
      <c r="E59" s="55"/>
      <c r="F59" s="17" t="s">
        <v>1</v>
      </c>
      <c r="G59" s="54">
        <v>66100</v>
      </c>
      <c r="H59" s="56"/>
      <c r="I59" s="17">
        <v>6</v>
      </c>
      <c r="J59" s="17">
        <v>6</v>
      </c>
      <c r="K59" s="39">
        <v>0.19</v>
      </c>
      <c r="L59" s="18"/>
      <c r="M59" s="18">
        <v>0.06</v>
      </c>
      <c r="N59" s="18">
        <v>0.04</v>
      </c>
      <c r="O59" s="18"/>
      <c r="P59" s="18"/>
      <c r="Q59" s="18"/>
      <c r="R59" s="18"/>
      <c r="S59" s="18"/>
      <c r="T59" s="18"/>
      <c r="U59" s="18"/>
      <c r="V59" s="18"/>
    </row>
    <row r="60" spans="2:22" ht="12.75" customHeight="1" x14ac:dyDescent="0.2">
      <c r="B60" s="48"/>
      <c r="D60" s="54"/>
      <c r="E60" s="55"/>
      <c r="F60" s="17"/>
      <c r="G60" s="54"/>
      <c r="H60" s="56"/>
      <c r="I60" s="17"/>
      <c r="J60" s="17"/>
      <c r="K60" s="39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</row>
    <row r="61" spans="2:22" ht="12.75" customHeight="1" x14ac:dyDescent="0.2">
      <c r="B61" s="48"/>
      <c r="D61" s="54">
        <v>66100</v>
      </c>
      <c r="E61" s="55"/>
      <c r="F61" s="17" t="s">
        <v>1</v>
      </c>
      <c r="G61" s="54">
        <v>68600</v>
      </c>
      <c r="H61" s="56"/>
      <c r="I61" s="17">
        <v>31</v>
      </c>
      <c r="J61" s="17">
        <v>31</v>
      </c>
      <c r="K61" s="39">
        <v>0.95</v>
      </c>
      <c r="L61" s="18">
        <v>0.27</v>
      </c>
      <c r="M61" s="18">
        <v>0.2</v>
      </c>
      <c r="N61" s="18"/>
      <c r="O61" s="18"/>
      <c r="P61" s="18"/>
      <c r="Q61" s="18"/>
      <c r="R61" s="18"/>
      <c r="S61" s="18"/>
      <c r="T61" s="18"/>
      <c r="U61" s="18"/>
      <c r="V61" s="18"/>
    </row>
    <row r="62" spans="2:22" ht="12.75" customHeight="1" x14ac:dyDescent="0.2">
      <c r="B62" s="48"/>
      <c r="D62" s="54">
        <v>68600</v>
      </c>
      <c r="E62" s="55"/>
      <c r="F62" s="17" t="s">
        <v>1</v>
      </c>
      <c r="G62" s="54">
        <v>69100</v>
      </c>
      <c r="H62" s="56"/>
      <c r="I62" s="17">
        <v>6</v>
      </c>
      <c r="J62" s="17">
        <v>6</v>
      </c>
      <c r="K62" s="39">
        <v>0.2</v>
      </c>
      <c r="L62" s="18"/>
      <c r="M62" s="18">
        <v>0.01</v>
      </c>
      <c r="N62" s="18">
        <v>0.09</v>
      </c>
      <c r="O62" s="18"/>
      <c r="P62" s="18"/>
      <c r="Q62" s="18"/>
      <c r="R62" s="18"/>
      <c r="S62" s="18"/>
      <c r="T62" s="18"/>
      <c r="U62" s="18"/>
      <c r="V62" s="18"/>
    </row>
    <row r="63" spans="2:22" ht="12.75" customHeight="1" x14ac:dyDescent="0.2">
      <c r="B63" s="48"/>
      <c r="D63" s="54"/>
      <c r="E63" s="55"/>
      <c r="F63" s="17"/>
      <c r="G63" s="54"/>
      <c r="H63" s="56"/>
      <c r="I63" s="17"/>
      <c r="J63" s="17"/>
      <c r="K63" s="39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</row>
    <row r="64" spans="2:22" ht="12.75" customHeight="1" x14ac:dyDescent="0.2">
      <c r="B64" s="48"/>
      <c r="D64" s="54">
        <v>69100</v>
      </c>
      <c r="E64" s="55"/>
      <c r="F64" s="17" t="s">
        <v>1</v>
      </c>
      <c r="G64" s="54">
        <v>69604.11</v>
      </c>
      <c r="H64" s="56"/>
      <c r="I64" s="17">
        <v>7</v>
      </c>
      <c r="J64" s="17">
        <v>7</v>
      </c>
      <c r="K64" s="39">
        <v>0.19</v>
      </c>
      <c r="L64" s="18"/>
      <c r="M64" s="18"/>
      <c r="N64" s="18">
        <v>0.1</v>
      </c>
      <c r="O64" s="18"/>
      <c r="P64" s="18"/>
      <c r="Q64" s="18"/>
      <c r="R64" s="18"/>
      <c r="S64" s="18"/>
      <c r="T64" s="18"/>
      <c r="U64" s="18"/>
      <c r="V64" s="18"/>
    </row>
    <row r="65" spans="2:22" ht="12.75" customHeight="1" x14ac:dyDescent="0.2">
      <c r="B65" s="48"/>
      <c r="D65" s="54"/>
      <c r="E65" s="55"/>
      <c r="F65" s="17"/>
      <c r="G65" s="54"/>
      <c r="H65" s="56"/>
      <c r="I65" s="17"/>
      <c r="J65" s="39"/>
      <c r="K65" s="39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</row>
    <row r="66" spans="2:22" ht="12.75" customHeight="1" x14ac:dyDescent="0.2">
      <c r="B66" s="48"/>
      <c r="D66" s="54"/>
      <c r="E66" s="55"/>
      <c r="F66" s="17"/>
      <c r="G66" s="54"/>
      <c r="H66" s="56"/>
      <c r="I66" s="17"/>
      <c r="J66" s="39"/>
      <c r="K66" s="39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</row>
    <row r="67" spans="2:22" ht="12.75" customHeight="1" thickBot="1" x14ac:dyDescent="0.25">
      <c r="B67" s="32"/>
      <c r="D67" s="63"/>
      <c r="E67" s="64"/>
      <c r="F67" s="17"/>
      <c r="G67" s="54"/>
      <c r="H67" s="56"/>
      <c r="I67" s="17"/>
      <c r="J67" s="39"/>
      <c r="K67" s="39"/>
      <c r="L67" s="18">
        <f t="shared" ref="J67:T68" si="15">SUM(L24:L66)</f>
        <v>3.25</v>
      </c>
      <c r="M67" s="18">
        <f t="shared" si="15"/>
        <v>0.89000000000000012</v>
      </c>
      <c r="N67" s="18">
        <f t="shared" si="15"/>
        <v>0.33</v>
      </c>
      <c r="O67" s="18"/>
      <c r="P67" s="18"/>
      <c r="Q67" s="18"/>
      <c r="R67" s="18"/>
      <c r="S67" s="18"/>
      <c r="T67" s="18"/>
      <c r="U67" s="18"/>
      <c r="V67" s="18"/>
    </row>
    <row r="68" spans="2:22" ht="12.75" customHeight="1" x14ac:dyDescent="0.2">
      <c r="B68" s="5" t="s">
        <v>10</v>
      </c>
      <c r="D68" s="92" t="s">
        <v>31</v>
      </c>
      <c r="E68" s="93"/>
      <c r="F68" s="93"/>
      <c r="G68" s="93"/>
      <c r="H68" s="94"/>
      <c r="I68" s="20">
        <f>IF(I8="","",IF(I23="",IF(SUM(COUNTIF(I24:I67,"LS")+COUNTIF(I24:I67,"LUMP"))&gt;0,"LS",""),IF(SUM(I24:I67)&gt;0,ROUNDUP(SUM(I24:I67),0),"")))</f>
        <v>210</v>
      </c>
      <c r="J68" s="20">
        <f t="shared" si="15"/>
        <v>210</v>
      </c>
      <c r="K68" s="41">
        <f t="shared" si="15"/>
        <v>6.4500000000000011</v>
      </c>
      <c r="L68" s="51">
        <f>SUM(L67:N67)</f>
        <v>4.4700000000000006</v>
      </c>
      <c r="M68" s="52">
        <f t="shared" si="15"/>
        <v>1.7800000000000002</v>
      </c>
      <c r="N68" s="53">
        <f t="shared" si="15"/>
        <v>0.66</v>
      </c>
      <c r="O68" s="40">
        <f t="shared" si="15"/>
        <v>52</v>
      </c>
      <c r="P68" s="40">
        <f t="shared" si="15"/>
        <v>62</v>
      </c>
      <c r="Q68" s="20">
        <f t="shared" si="15"/>
        <v>1674</v>
      </c>
      <c r="R68" s="20">
        <f t="shared" si="15"/>
        <v>51</v>
      </c>
      <c r="S68" s="20">
        <f t="shared" si="15"/>
        <v>2</v>
      </c>
      <c r="T68" s="40">
        <f t="shared" si="15"/>
        <v>494</v>
      </c>
      <c r="U68" s="20"/>
      <c r="V68" s="20"/>
    </row>
    <row r="69" spans="2:22" ht="12.75" customHeight="1" thickBot="1" x14ac:dyDescent="0.25"/>
    <row r="70" spans="2:22" ht="12.75" customHeight="1" thickBot="1" x14ac:dyDescent="0.25">
      <c r="B70" s="29" t="s">
        <v>8</v>
      </c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</row>
    <row r="71" spans="2:22" ht="12.75" customHeight="1" thickBot="1" x14ac:dyDescent="0.25">
      <c r="B71" s="33"/>
      <c r="D71" s="65" t="s">
        <v>6</v>
      </c>
      <c r="E71" s="65"/>
      <c r="F71" s="65"/>
      <c r="G71" s="65"/>
      <c r="H71" s="6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28"/>
    </row>
    <row r="72" spans="2:22" ht="12.75" customHeight="1" thickBot="1" x14ac:dyDescent="0.25">
      <c r="D72" s="66" t="s">
        <v>7</v>
      </c>
      <c r="E72" s="66"/>
      <c r="F72" s="66"/>
      <c r="G72" s="66"/>
      <c r="H72" s="66"/>
      <c r="I72" s="36"/>
      <c r="J72" s="22"/>
      <c r="K72" s="36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</row>
    <row r="73" spans="2:22" ht="12.75" customHeight="1" x14ac:dyDescent="0.2">
      <c r="B73" s="70" t="s">
        <v>9</v>
      </c>
      <c r="D73" s="73" t="s">
        <v>0</v>
      </c>
      <c r="E73" s="74"/>
      <c r="F73" s="74"/>
      <c r="G73" s="74"/>
      <c r="H73" s="75"/>
      <c r="I73" s="8" t="str">
        <f t="shared" ref="I73:V73" si="16">IF(OR(TRIM(I71)=0,TRIM(I71)=""),"",IF(IFERROR(TRIM(INDEX(QryItemNamed,MATCH(TRIM(I71),ITEM,0),2)),"")="Y","SPECIAL",LEFT(IFERROR(TRIM(INDEX(ITEM,MATCH(TRIM(I71),ITEM,0))),""),3)))</f>
        <v/>
      </c>
      <c r="J73" s="9" t="str">
        <f t="shared" ref="J73" si="17">IF(OR(TRIM(J71)=0,TRIM(J71)=""),"",IF(IFERROR(TRIM(INDEX(QryItemNamed,MATCH(TRIM(J71),ITEM,0),2)),"")="Y","SPECIAL",LEFT(IFERROR(TRIM(INDEX(ITEM,MATCH(TRIM(J71),ITEM,0))),""),3)))</f>
        <v/>
      </c>
      <c r="K73" s="9" t="str">
        <f t="shared" si="16"/>
        <v/>
      </c>
      <c r="L73" s="9" t="str">
        <f t="shared" si="16"/>
        <v/>
      </c>
      <c r="M73" s="9" t="str">
        <f t="shared" si="16"/>
        <v/>
      </c>
      <c r="N73" s="9" t="str">
        <f t="shared" si="16"/>
        <v/>
      </c>
      <c r="O73" s="9" t="str">
        <f t="shared" si="16"/>
        <v/>
      </c>
      <c r="P73" s="9" t="str">
        <f t="shared" si="16"/>
        <v/>
      </c>
      <c r="Q73" s="9" t="str">
        <f t="shared" si="16"/>
        <v/>
      </c>
      <c r="R73" s="9" t="str">
        <f t="shared" si="16"/>
        <v/>
      </c>
      <c r="S73" s="9" t="str">
        <f t="shared" si="16"/>
        <v/>
      </c>
      <c r="T73" s="9" t="str">
        <f t="shared" si="16"/>
        <v/>
      </c>
      <c r="U73" s="9" t="str">
        <f t="shared" si="16"/>
        <v/>
      </c>
      <c r="V73" s="9" t="str">
        <f t="shared" si="16"/>
        <v/>
      </c>
    </row>
    <row r="74" spans="2:22" ht="12.75" customHeight="1" x14ac:dyDescent="0.2">
      <c r="B74" s="71"/>
      <c r="D74" s="76"/>
      <c r="E74" s="77"/>
      <c r="F74" s="77"/>
      <c r="G74" s="77"/>
      <c r="H74" s="78"/>
      <c r="I74" s="85" t="str">
        <f t="shared" ref="I74:V74" si="18">IF(OR(TRIM(I71)=0,TRIM(I71)=""),IF(I72="","",I72),IF(IFERROR(TRIM(INDEX(QryItemNamed,MATCH(TRIM(I71),ITEM,0),2)),"")="Y",TRIM(RIGHT(IFERROR(TRIM(INDEX(QryItemNamed,MATCH(TRIM(I71),ITEM,0),4)),"123456789012"),LEN(IFERROR(TRIM(INDEX(QryItemNamed,MATCH(TRIM(I71),ITEM,0),4)),"123456789012"))-9))&amp;I72,IFERROR(TRIM(INDEX(QryItemNamed,MATCH(TRIM(I71),ITEM,0),4))&amp;I72,"ITEM CODE DOES NOT EXIST IN ITEM MASTER")))</f>
        <v/>
      </c>
      <c r="J74" s="82" t="str">
        <f t="shared" ref="J74" si="19">IF(OR(TRIM(J71)=0,TRIM(J71)=""),IF(J72="","",J72),IF(IFERROR(TRIM(INDEX(QryItemNamed,MATCH(TRIM(J71),ITEM,0),2)),"")="Y",TRIM(RIGHT(IFERROR(TRIM(INDEX(QryItemNamed,MATCH(TRIM(J71),ITEM,0),4)),"123456789012"),LEN(IFERROR(TRIM(INDEX(QryItemNamed,MATCH(TRIM(J71),ITEM,0),4)),"123456789012"))-9))&amp;J72,IFERROR(TRIM(INDEX(QryItemNamed,MATCH(TRIM(J71),ITEM,0),4))&amp;J72,"ITEM CODE DOES NOT EXIST IN ITEM MASTER")))</f>
        <v/>
      </c>
      <c r="K74" s="82" t="str">
        <f t="shared" si="18"/>
        <v/>
      </c>
      <c r="L74" s="69" t="str">
        <f t="shared" si="18"/>
        <v/>
      </c>
      <c r="M74" s="69" t="str">
        <f t="shared" si="18"/>
        <v/>
      </c>
      <c r="N74" s="69" t="str">
        <f t="shared" si="18"/>
        <v/>
      </c>
      <c r="O74" s="69" t="str">
        <f t="shared" si="18"/>
        <v/>
      </c>
      <c r="P74" s="69" t="str">
        <f t="shared" si="18"/>
        <v/>
      </c>
      <c r="Q74" s="69" t="str">
        <f t="shared" si="18"/>
        <v/>
      </c>
      <c r="R74" s="82" t="str">
        <f t="shared" si="18"/>
        <v/>
      </c>
      <c r="S74" s="69" t="str">
        <f t="shared" si="18"/>
        <v/>
      </c>
      <c r="T74" s="82" t="str">
        <f t="shared" si="18"/>
        <v/>
      </c>
      <c r="U74" s="69" t="str">
        <f t="shared" si="18"/>
        <v/>
      </c>
      <c r="V74" s="89" t="str">
        <f t="shared" si="18"/>
        <v/>
      </c>
    </row>
    <row r="75" spans="2:22" ht="12.75" customHeight="1" x14ac:dyDescent="0.2">
      <c r="B75" s="71"/>
      <c r="D75" s="76"/>
      <c r="E75" s="77"/>
      <c r="F75" s="77"/>
      <c r="G75" s="77"/>
      <c r="H75" s="78"/>
      <c r="I75" s="85"/>
      <c r="J75" s="82"/>
      <c r="K75" s="82"/>
      <c r="L75" s="69"/>
      <c r="M75" s="69"/>
      <c r="N75" s="69"/>
      <c r="O75" s="69"/>
      <c r="P75" s="69"/>
      <c r="Q75" s="69"/>
      <c r="R75" s="82"/>
      <c r="S75" s="69"/>
      <c r="T75" s="82"/>
      <c r="U75" s="69"/>
      <c r="V75" s="90"/>
    </row>
    <row r="76" spans="2:22" ht="12.75" customHeight="1" x14ac:dyDescent="0.2">
      <c r="B76" s="71"/>
      <c r="D76" s="76"/>
      <c r="E76" s="77"/>
      <c r="F76" s="77"/>
      <c r="G76" s="77"/>
      <c r="H76" s="78"/>
      <c r="I76" s="85"/>
      <c r="J76" s="82"/>
      <c r="K76" s="82"/>
      <c r="L76" s="69"/>
      <c r="M76" s="69"/>
      <c r="N76" s="69"/>
      <c r="O76" s="69"/>
      <c r="P76" s="69"/>
      <c r="Q76" s="69"/>
      <c r="R76" s="82"/>
      <c r="S76" s="69"/>
      <c r="T76" s="82"/>
      <c r="U76" s="69"/>
      <c r="V76" s="90"/>
    </row>
    <row r="77" spans="2:22" ht="12.75" customHeight="1" x14ac:dyDescent="0.2">
      <c r="B77" s="71"/>
      <c r="D77" s="76"/>
      <c r="E77" s="77"/>
      <c r="F77" s="77"/>
      <c r="G77" s="77"/>
      <c r="H77" s="78"/>
      <c r="I77" s="85"/>
      <c r="J77" s="82"/>
      <c r="K77" s="82"/>
      <c r="L77" s="69"/>
      <c r="M77" s="69"/>
      <c r="N77" s="69"/>
      <c r="O77" s="69"/>
      <c r="P77" s="69"/>
      <c r="Q77" s="69"/>
      <c r="R77" s="82"/>
      <c r="S77" s="69"/>
      <c r="T77" s="82"/>
      <c r="U77" s="69"/>
      <c r="V77" s="90"/>
    </row>
    <row r="78" spans="2:22" ht="12.75" customHeight="1" x14ac:dyDescent="0.2">
      <c r="B78" s="71"/>
      <c r="D78" s="76"/>
      <c r="E78" s="77"/>
      <c r="F78" s="77"/>
      <c r="G78" s="77"/>
      <c r="H78" s="78"/>
      <c r="I78" s="85"/>
      <c r="J78" s="82"/>
      <c r="K78" s="82"/>
      <c r="L78" s="69"/>
      <c r="M78" s="69"/>
      <c r="N78" s="69"/>
      <c r="O78" s="69"/>
      <c r="P78" s="69"/>
      <c r="Q78" s="69"/>
      <c r="R78" s="82"/>
      <c r="S78" s="69"/>
      <c r="T78" s="82"/>
      <c r="U78" s="69"/>
      <c r="V78" s="90"/>
    </row>
    <row r="79" spans="2:22" ht="12.75" customHeight="1" x14ac:dyDescent="0.2">
      <c r="B79" s="71"/>
      <c r="D79" s="76"/>
      <c r="E79" s="77"/>
      <c r="F79" s="77"/>
      <c r="G79" s="77"/>
      <c r="H79" s="78"/>
      <c r="I79" s="85"/>
      <c r="J79" s="82"/>
      <c r="K79" s="82"/>
      <c r="L79" s="69"/>
      <c r="M79" s="69"/>
      <c r="N79" s="69"/>
      <c r="O79" s="69"/>
      <c r="P79" s="69"/>
      <c r="Q79" s="69"/>
      <c r="R79" s="82"/>
      <c r="S79" s="69"/>
      <c r="T79" s="82"/>
      <c r="U79" s="69"/>
      <c r="V79" s="90"/>
    </row>
    <row r="80" spans="2:22" ht="12.75" customHeight="1" x14ac:dyDescent="0.2">
      <c r="B80" s="71"/>
      <c r="D80" s="76"/>
      <c r="E80" s="77"/>
      <c r="F80" s="77"/>
      <c r="G80" s="77"/>
      <c r="H80" s="78"/>
      <c r="I80" s="85"/>
      <c r="J80" s="82"/>
      <c r="K80" s="82"/>
      <c r="L80" s="69"/>
      <c r="M80" s="69"/>
      <c r="N80" s="69"/>
      <c r="O80" s="69"/>
      <c r="P80" s="69"/>
      <c r="Q80" s="69"/>
      <c r="R80" s="82"/>
      <c r="S80" s="69"/>
      <c r="T80" s="82"/>
      <c r="U80" s="69"/>
      <c r="V80" s="90"/>
    </row>
    <row r="81" spans="2:22" ht="12.75" customHeight="1" x14ac:dyDescent="0.2">
      <c r="B81" s="71"/>
      <c r="D81" s="76"/>
      <c r="E81" s="77"/>
      <c r="F81" s="77"/>
      <c r="G81" s="77"/>
      <c r="H81" s="78"/>
      <c r="I81" s="85"/>
      <c r="J81" s="82"/>
      <c r="K81" s="82"/>
      <c r="L81" s="69"/>
      <c r="M81" s="69"/>
      <c r="N81" s="69"/>
      <c r="O81" s="69"/>
      <c r="P81" s="69"/>
      <c r="Q81" s="69"/>
      <c r="R81" s="82"/>
      <c r="S81" s="69"/>
      <c r="T81" s="82"/>
      <c r="U81" s="69"/>
      <c r="V81" s="90"/>
    </row>
    <row r="82" spans="2:22" ht="12.75" customHeight="1" x14ac:dyDescent="0.2">
      <c r="B82" s="71"/>
      <c r="D82" s="76"/>
      <c r="E82" s="77"/>
      <c r="F82" s="77"/>
      <c r="G82" s="77"/>
      <c r="H82" s="78"/>
      <c r="I82" s="85"/>
      <c r="J82" s="82"/>
      <c r="K82" s="82"/>
      <c r="L82" s="69"/>
      <c r="M82" s="69"/>
      <c r="N82" s="69"/>
      <c r="O82" s="69"/>
      <c r="P82" s="69"/>
      <c r="Q82" s="69"/>
      <c r="R82" s="82"/>
      <c r="S82" s="69"/>
      <c r="T82" s="82"/>
      <c r="U82" s="69"/>
      <c r="V82" s="90"/>
    </row>
    <row r="83" spans="2:22" ht="12.75" customHeight="1" x14ac:dyDescent="0.2">
      <c r="B83" s="71"/>
      <c r="D83" s="76"/>
      <c r="E83" s="77"/>
      <c r="F83" s="77"/>
      <c r="G83" s="77"/>
      <c r="H83" s="78"/>
      <c r="I83" s="85"/>
      <c r="J83" s="82"/>
      <c r="K83" s="82"/>
      <c r="L83" s="69"/>
      <c r="M83" s="69"/>
      <c r="N83" s="69"/>
      <c r="O83" s="69"/>
      <c r="P83" s="69"/>
      <c r="Q83" s="69"/>
      <c r="R83" s="82"/>
      <c r="S83" s="69"/>
      <c r="T83" s="82"/>
      <c r="U83" s="69"/>
      <c r="V83" s="90"/>
    </row>
    <row r="84" spans="2:22" ht="12.75" customHeight="1" x14ac:dyDescent="0.2">
      <c r="B84" s="71"/>
      <c r="D84" s="76"/>
      <c r="E84" s="77"/>
      <c r="F84" s="77"/>
      <c r="G84" s="77"/>
      <c r="H84" s="78"/>
      <c r="I84" s="85"/>
      <c r="J84" s="82"/>
      <c r="K84" s="82"/>
      <c r="L84" s="69"/>
      <c r="M84" s="69"/>
      <c r="N84" s="69"/>
      <c r="O84" s="69"/>
      <c r="P84" s="69"/>
      <c r="Q84" s="69"/>
      <c r="R84" s="82"/>
      <c r="S84" s="69"/>
      <c r="T84" s="82"/>
      <c r="U84" s="69"/>
      <c r="V84" s="90"/>
    </row>
    <row r="85" spans="2:22" ht="12.75" customHeight="1" x14ac:dyDescent="0.2">
      <c r="B85" s="71"/>
      <c r="D85" s="76"/>
      <c r="E85" s="77"/>
      <c r="F85" s="77"/>
      <c r="G85" s="77"/>
      <c r="H85" s="78"/>
      <c r="I85" s="85"/>
      <c r="J85" s="82"/>
      <c r="K85" s="82"/>
      <c r="L85" s="69"/>
      <c r="M85" s="69"/>
      <c r="N85" s="69"/>
      <c r="O85" s="69"/>
      <c r="P85" s="69"/>
      <c r="Q85" s="69"/>
      <c r="R85" s="82"/>
      <c r="S85" s="69"/>
      <c r="T85" s="82"/>
      <c r="U85" s="69"/>
      <c r="V85" s="91"/>
    </row>
    <row r="86" spans="2:22" ht="12.75" customHeight="1" thickBot="1" x14ac:dyDescent="0.25">
      <c r="B86" s="72"/>
      <c r="D86" s="79"/>
      <c r="E86" s="80"/>
      <c r="F86" s="80"/>
      <c r="G86" s="80"/>
      <c r="H86" s="81"/>
      <c r="I86" s="10" t="str">
        <f t="shared" ref="I86:V86" si="20">IF(OR(TRIM(I71)=0,TRIM(I71)=""),"",IF(IFERROR(TRIM(INDEX(QryItemNamed,MATCH(TRIM(I71),ITEM,0),3)),"")="LS","",IFERROR(TRIM(INDEX(QryItemNamed,MATCH(TRIM(I71),ITEM,0),3)),"")))</f>
        <v/>
      </c>
      <c r="J86" s="11" t="str">
        <f t="shared" ref="J86" si="21">IF(OR(TRIM(J71)=0,TRIM(J71)=""),"",IF(IFERROR(TRIM(INDEX(QryItemNamed,MATCH(TRIM(J71),ITEM,0),3)),"")="LS","",IFERROR(TRIM(INDEX(QryItemNamed,MATCH(TRIM(J71),ITEM,0),3)),"")))</f>
        <v/>
      </c>
      <c r="K86" s="11" t="str">
        <f t="shared" si="20"/>
        <v/>
      </c>
      <c r="L86" s="11" t="str">
        <f t="shared" si="20"/>
        <v/>
      </c>
      <c r="M86" s="11" t="str">
        <f t="shared" si="20"/>
        <v/>
      </c>
      <c r="N86" s="11" t="str">
        <f t="shared" si="20"/>
        <v/>
      </c>
      <c r="O86" s="11" t="str">
        <f t="shared" si="20"/>
        <v/>
      </c>
      <c r="P86" s="11" t="str">
        <f t="shared" si="20"/>
        <v/>
      </c>
      <c r="Q86" s="11" t="str">
        <f t="shared" si="20"/>
        <v/>
      </c>
      <c r="R86" s="11" t="str">
        <f t="shared" si="20"/>
        <v/>
      </c>
      <c r="S86" s="11" t="str">
        <f t="shared" si="20"/>
        <v/>
      </c>
      <c r="T86" s="11" t="str">
        <f t="shared" si="20"/>
        <v/>
      </c>
      <c r="U86" s="11" t="str">
        <f t="shared" si="20"/>
        <v/>
      </c>
      <c r="V86" s="11" t="str">
        <f t="shared" si="20"/>
        <v/>
      </c>
    </row>
    <row r="87" spans="2:22" ht="12.75" customHeight="1" thickBot="1" x14ac:dyDescent="0.25">
      <c r="B87" s="30"/>
      <c r="D87" s="57"/>
      <c r="E87" s="58"/>
      <c r="F87" s="58"/>
      <c r="G87" s="58"/>
      <c r="H87" s="59"/>
      <c r="I87" s="13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2:22" ht="12.75" customHeight="1" x14ac:dyDescent="0.2">
      <c r="B88" s="31"/>
      <c r="D88" s="54"/>
      <c r="E88" s="55"/>
      <c r="F88" s="14"/>
      <c r="G88" s="54"/>
      <c r="H88" s="56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</row>
    <row r="89" spans="2:22" ht="12.75" customHeight="1" x14ac:dyDescent="0.2">
      <c r="B89" s="31"/>
      <c r="D89" s="54"/>
      <c r="E89" s="55"/>
      <c r="F89" s="18"/>
      <c r="G89" s="54"/>
      <c r="H89" s="56"/>
      <c r="I89" s="17"/>
      <c r="J89" s="17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2:22" ht="12.75" customHeight="1" x14ac:dyDescent="0.2">
      <c r="B90" s="31"/>
      <c r="D90" s="54"/>
      <c r="E90" s="55"/>
      <c r="F90" s="18"/>
      <c r="G90" s="54"/>
      <c r="H90" s="56"/>
      <c r="I90" s="17"/>
      <c r="J90" s="17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</row>
    <row r="91" spans="2:22" ht="12.75" customHeight="1" x14ac:dyDescent="0.2">
      <c r="B91" s="31"/>
      <c r="D91" s="54"/>
      <c r="E91" s="55"/>
      <c r="F91" s="18"/>
      <c r="G91" s="54"/>
      <c r="H91" s="56"/>
      <c r="I91" s="17"/>
      <c r="J91" s="17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</row>
    <row r="92" spans="2:22" ht="12.75" customHeight="1" x14ac:dyDescent="0.2">
      <c r="B92" s="31"/>
      <c r="D92" s="54"/>
      <c r="E92" s="55"/>
      <c r="F92" s="18"/>
      <c r="G92" s="54"/>
      <c r="H92" s="56"/>
      <c r="I92" s="17"/>
      <c r="J92" s="17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</row>
    <row r="93" spans="2:22" ht="12.75" customHeight="1" x14ac:dyDescent="0.2">
      <c r="B93" s="31"/>
      <c r="D93" s="16"/>
      <c r="E93" s="17"/>
      <c r="F93" s="18"/>
      <c r="G93" s="16"/>
      <c r="H93" s="19"/>
      <c r="I93" s="17"/>
      <c r="J93" s="17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</row>
    <row r="94" spans="2:22" ht="12.75" customHeight="1" x14ac:dyDescent="0.2">
      <c r="B94" s="31"/>
      <c r="D94" s="54"/>
      <c r="E94" s="55"/>
      <c r="F94" s="18"/>
      <c r="G94" s="54"/>
      <c r="H94" s="56"/>
      <c r="I94" s="17"/>
      <c r="J94" s="17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</row>
    <row r="95" spans="2:22" ht="12.75" customHeight="1" x14ac:dyDescent="0.2">
      <c r="B95" s="31"/>
      <c r="D95" s="54"/>
      <c r="E95" s="55"/>
      <c r="F95" s="18"/>
      <c r="G95" s="54"/>
      <c r="H95" s="56"/>
      <c r="I95" s="17"/>
      <c r="J95" s="17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</row>
    <row r="96" spans="2:22" ht="12.75" customHeight="1" x14ac:dyDescent="0.2">
      <c r="B96" s="31"/>
      <c r="D96" s="54"/>
      <c r="E96" s="55"/>
      <c r="F96" s="18"/>
      <c r="G96" s="54"/>
      <c r="H96" s="56"/>
      <c r="I96" s="17"/>
      <c r="J96" s="17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2:22" ht="12.75" customHeight="1" x14ac:dyDescent="0.2">
      <c r="B97" s="31"/>
      <c r="D97" s="16"/>
      <c r="E97" s="17"/>
      <c r="F97" s="18"/>
      <c r="G97" s="16"/>
      <c r="H97" s="19"/>
      <c r="I97" s="17"/>
      <c r="J97" s="17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</row>
    <row r="98" spans="2:22" ht="12.75" customHeight="1" x14ac:dyDescent="0.2">
      <c r="B98" s="31"/>
      <c r="D98" s="54"/>
      <c r="E98" s="55"/>
      <c r="F98" s="18"/>
      <c r="G98" s="54"/>
      <c r="H98" s="56"/>
      <c r="I98" s="17"/>
      <c r="J98" s="17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</row>
    <row r="99" spans="2:22" ht="12.75" customHeight="1" x14ac:dyDescent="0.2">
      <c r="B99" s="31"/>
      <c r="D99" s="54"/>
      <c r="E99" s="55"/>
      <c r="F99" s="18"/>
      <c r="G99" s="54"/>
      <c r="H99" s="56"/>
      <c r="I99" s="17"/>
      <c r="J99" s="17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</row>
    <row r="100" spans="2:22" ht="12.75" customHeight="1" x14ac:dyDescent="0.2">
      <c r="B100" s="31"/>
      <c r="D100" s="54"/>
      <c r="E100" s="56"/>
      <c r="F100" s="18"/>
      <c r="G100" s="54"/>
      <c r="H100" s="56"/>
      <c r="I100" s="17"/>
      <c r="J100" s="17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</row>
    <row r="101" spans="2:22" ht="12.75" customHeight="1" x14ac:dyDescent="0.2">
      <c r="B101" s="31"/>
      <c r="D101" s="16"/>
      <c r="E101" s="17"/>
      <c r="F101" s="18"/>
      <c r="G101" s="16"/>
      <c r="H101" s="19"/>
      <c r="I101" s="17"/>
      <c r="J101" s="17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</row>
    <row r="102" spans="2:22" ht="12.75" customHeight="1" x14ac:dyDescent="0.2">
      <c r="B102" s="31"/>
      <c r="D102" s="54"/>
      <c r="E102" s="55"/>
      <c r="F102" s="18"/>
      <c r="G102" s="54"/>
      <c r="H102" s="56"/>
      <c r="I102" s="17"/>
      <c r="J102" s="17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</row>
    <row r="103" spans="2:22" ht="12.75" customHeight="1" x14ac:dyDescent="0.2">
      <c r="B103" s="31"/>
      <c r="D103" s="54"/>
      <c r="E103" s="55"/>
      <c r="F103" s="18"/>
      <c r="G103" s="54"/>
      <c r="H103" s="56"/>
      <c r="I103" s="17"/>
      <c r="J103" s="17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2:22" ht="12.75" customHeight="1" x14ac:dyDescent="0.2">
      <c r="B104" s="31"/>
      <c r="D104" s="16"/>
      <c r="E104" s="17"/>
      <c r="F104" s="18"/>
      <c r="G104" s="16"/>
      <c r="H104" s="19"/>
      <c r="I104" s="17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</row>
    <row r="105" spans="2:22" ht="12.75" customHeight="1" x14ac:dyDescent="0.2">
      <c r="B105" s="31"/>
      <c r="D105" s="16"/>
      <c r="E105" s="17"/>
      <c r="F105" s="18"/>
      <c r="G105" s="16"/>
      <c r="H105" s="19"/>
      <c r="I105" s="17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</row>
    <row r="106" spans="2:22" ht="12.75" customHeight="1" x14ac:dyDescent="0.2">
      <c r="B106" s="31"/>
      <c r="D106" s="16"/>
      <c r="E106" s="17"/>
      <c r="F106" s="18"/>
      <c r="G106" s="16"/>
      <c r="H106" s="19"/>
      <c r="I106" s="17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</row>
    <row r="107" spans="2:22" ht="12.75" customHeight="1" x14ac:dyDescent="0.2">
      <c r="B107" s="31"/>
      <c r="D107" s="16"/>
      <c r="E107" s="17"/>
      <c r="F107" s="18"/>
      <c r="G107" s="16"/>
      <c r="H107" s="19"/>
      <c r="I107" s="17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</row>
    <row r="108" spans="2:22" ht="12.75" customHeight="1" x14ac:dyDescent="0.2">
      <c r="B108" s="31"/>
      <c r="D108" s="16"/>
      <c r="E108" s="17"/>
      <c r="F108" s="18"/>
      <c r="G108" s="16"/>
      <c r="H108" s="19"/>
      <c r="I108" s="17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</row>
    <row r="109" spans="2:22" ht="12.75" customHeight="1" x14ac:dyDescent="0.2">
      <c r="B109" s="31"/>
      <c r="D109" s="16"/>
      <c r="E109" s="17"/>
      <c r="F109" s="18"/>
      <c r="G109" s="16"/>
      <c r="H109" s="19"/>
      <c r="I109" s="17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</row>
    <row r="110" spans="2:22" ht="12.75" customHeight="1" x14ac:dyDescent="0.2">
      <c r="B110" s="31"/>
      <c r="D110" s="16"/>
      <c r="E110" s="17"/>
      <c r="F110" s="18"/>
      <c r="G110" s="16"/>
      <c r="H110" s="19"/>
      <c r="I110" s="17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</row>
    <row r="111" spans="2:22" ht="12.75" customHeight="1" x14ac:dyDescent="0.2">
      <c r="B111" s="31"/>
      <c r="D111" s="16"/>
      <c r="E111" s="17"/>
      <c r="F111" s="18"/>
      <c r="G111" s="16"/>
      <c r="H111" s="19"/>
      <c r="I111" s="17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</row>
    <row r="112" spans="2:22" ht="12.75" customHeight="1" x14ac:dyDescent="0.2">
      <c r="B112" s="31"/>
      <c r="D112" s="16"/>
      <c r="E112" s="17"/>
      <c r="F112" s="18"/>
      <c r="G112" s="16"/>
      <c r="H112" s="19"/>
      <c r="I112" s="17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</row>
    <row r="113" spans="2:22" ht="12.75" customHeight="1" x14ac:dyDescent="0.2">
      <c r="B113" s="31"/>
      <c r="D113" s="16"/>
      <c r="E113" s="17"/>
      <c r="F113" s="18"/>
      <c r="G113" s="16"/>
      <c r="H113" s="19"/>
      <c r="I113" s="17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</row>
    <row r="114" spans="2:22" ht="12.75" customHeight="1" x14ac:dyDescent="0.2">
      <c r="B114" s="31"/>
      <c r="D114" s="16"/>
      <c r="E114" s="17"/>
      <c r="F114" s="18"/>
      <c r="G114" s="16"/>
      <c r="H114" s="19"/>
      <c r="I114" s="17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</row>
    <row r="115" spans="2:22" ht="12.75" customHeight="1" x14ac:dyDescent="0.2">
      <c r="B115" s="31"/>
      <c r="D115" s="16"/>
      <c r="E115" s="17"/>
      <c r="F115" s="18"/>
      <c r="G115" s="16"/>
      <c r="H115" s="19"/>
      <c r="I115" s="17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</row>
    <row r="116" spans="2:22" ht="12.75" customHeight="1" x14ac:dyDescent="0.2">
      <c r="B116" s="31"/>
      <c r="D116" s="16"/>
      <c r="E116" s="17"/>
      <c r="F116" s="18"/>
      <c r="G116" s="16"/>
      <c r="H116" s="19"/>
      <c r="I116" s="17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</row>
    <row r="117" spans="2:22" ht="12.75" customHeight="1" x14ac:dyDescent="0.2">
      <c r="B117" s="31"/>
      <c r="D117" s="16"/>
      <c r="E117" s="17"/>
      <c r="F117" s="18"/>
      <c r="G117" s="16"/>
      <c r="H117" s="19"/>
      <c r="I117" s="17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</row>
    <row r="118" spans="2:22" ht="12.75" customHeight="1" x14ac:dyDescent="0.2">
      <c r="B118" s="31"/>
      <c r="D118" s="16"/>
      <c r="E118" s="17"/>
      <c r="F118" s="18"/>
      <c r="G118" s="16"/>
      <c r="H118" s="19"/>
      <c r="I118" s="17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</row>
    <row r="119" spans="2:22" ht="12.75" customHeight="1" x14ac:dyDescent="0.2">
      <c r="B119" s="31"/>
      <c r="D119" s="16"/>
      <c r="E119" s="17"/>
      <c r="F119" s="18"/>
      <c r="G119" s="16"/>
      <c r="H119" s="19"/>
      <c r="I119" s="17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</row>
    <row r="120" spans="2:22" ht="12.75" customHeight="1" x14ac:dyDescent="0.2">
      <c r="B120" s="31"/>
      <c r="D120" s="16"/>
      <c r="E120" s="17"/>
      <c r="F120" s="18"/>
      <c r="G120" s="16"/>
      <c r="H120" s="19"/>
      <c r="I120" s="17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</row>
    <row r="121" spans="2:22" ht="12.75" customHeight="1" x14ac:dyDescent="0.2">
      <c r="B121" s="31"/>
      <c r="D121" s="16"/>
      <c r="E121" s="17"/>
      <c r="F121" s="18"/>
      <c r="G121" s="16"/>
      <c r="H121" s="19"/>
      <c r="I121" s="17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</row>
    <row r="122" spans="2:22" ht="12.75" customHeight="1" x14ac:dyDescent="0.2">
      <c r="B122" s="31"/>
      <c r="D122" s="16"/>
      <c r="E122" s="17"/>
      <c r="F122" s="18"/>
      <c r="G122" s="16"/>
      <c r="H122" s="19"/>
      <c r="I122" s="17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</row>
    <row r="123" spans="2:22" ht="12.75" customHeight="1" x14ac:dyDescent="0.2">
      <c r="B123" s="31"/>
      <c r="D123" s="16"/>
      <c r="E123" s="17"/>
      <c r="F123" s="18"/>
      <c r="G123" s="16"/>
      <c r="H123" s="19"/>
      <c r="I123" s="17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</row>
    <row r="124" spans="2:22" ht="12.75" customHeight="1" x14ac:dyDescent="0.2">
      <c r="B124" s="31"/>
      <c r="D124" s="16"/>
      <c r="E124" s="17"/>
      <c r="F124" s="18"/>
      <c r="G124" s="16"/>
      <c r="H124" s="19"/>
      <c r="I124" s="17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</row>
    <row r="125" spans="2:22" ht="12.75" customHeight="1" x14ac:dyDescent="0.2">
      <c r="B125" s="31"/>
      <c r="D125" s="16"/>
      <c r="E125" s="17"/>
      <c r="F125" s="18"/>
      <c r="G125" s="16"/>
      <c r="H125" s="19"/>
      <c r="I125" s="17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</row>
    <row r="126" spans="2:22" ht="12.75" customHeight="1" x14ac:dyDescent="0.2">
      <c r="B126" s="31"/>
      <c r="D126" s="16"/>
      <c r="E126" s="17"/>
      <c r="F126" s="18"/>
      <c r="G126" s="16"/>
      <c r="H126" s="19"/>
      <c r="I126" s="17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</row>
    <row r="127" spans="2:22" ht="12.75" customHeight="1" x14ac:dyDescent="0.2">
      <c r="B127" s="31"/>
      <c r="D127" s="16"/>
      <c r="E127" s="17"/>
      <c r="F127" s="18"/>
      <c r="G127" s="16"/>
      <c r="H127" s="19"/>
      <c r="I127" s="17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</row>
    <row r="128" spans="2:22" ht="12.75" customHeight="1" x14ac:dyDescent="0.2">
      <c r="B128" s="31"/>
      <c r="D128" s="16"/>
      <c r="E128" s="17"/>
      <c r="F128" s="18"/>
      <c r="G128" s="16"/>
      <c r="H128" s="19"/>
      <c r="I128" s="17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</row>
    <row r="129" spans="2:22" ht="12.75" customHeight="1" x14ac:dyDescent="0.2">
      <c r="B129" s="31"/>
      <c r="D129" s="16"/>
      <c r="E129" s="17"/>
      <c r="F129" s="18"/>
      <c r="G129" s="16"/>
      <c r="H129" s="19"/>
      <c r="I129" s="17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</row>
    <row r="130" spans="2:22" ht="12.75" customHeight="1" x14ac:dyDescent="0.2">
      <c r="B130" s="31"/>
      <c r="D130" s="16"/>
      <c r="E130" s="17"/>
      <c r="F130" s="18"/>
      <c r="G130" s="16"/>
      <c r="H130" s="19"/>
      <c r="I130" s="17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</row>
    <row r="131" spans="2:22" ht="12.75" customHeight="1" x14ac:dyDescent="0.2">
      <c r="B131" s="31"/>
      <c r="D131" s="16"/>
      <c r="E131" s="17"/>
      <c r="F131" s="18"/>
      <c r="G131" s="16"/>
      <c r="H131" s="19"/>
      <c r="I131" s="17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</row>
    <row r="132" spans="2:22" ht="12.75" customHeight="1" x14ac:dyDescent="0.2">
      <c r="B132" s="31"/>
      <c r="D132" s="16"/>
      <c r="E132" s="17"/>
      <c r="F132" s="18"/>
      <c r="G132" s="16"/>
      <c r="H132" s="19"/>
      <c r="I132" s="17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</row>
    <row r="133" spans="2:22" ht="12.75" customHeight="1" x14ac:dyDescent="0.2">
      <c r="B133" s="31"/>
      <c r="D133" s="16"/>
      <c r="E133" s="17"/>
      <c r="F133" s="18"/>
      <c r="G133" s="16"/>
      <c r="H133" s="19"/>
      <c r="I133" s="17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</row>
    <row r="134" spans="2:22" ht="12.75" customHeight="1" x14ac:dyDescent="0.2">
      <c r="B134" s="31"/>
      <c r="D134" s="16"/>
      <c r="E134" s="17"/>
      <c r="F134" s="18"/>
      <c r="G134" s="16"/>
      <c r="H134" s="19"/>
      <c r="I134" s="17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</row>
    <row r="135" spans="2:22" ht="12.75" customHeight="1" x14ac:dyDescent="0.2">
      <c r="B135" s="31"/>
      <c r="D135" s="16"/>
      <c r="E135" s="17"/>
      <c r="F135" s="18"/>
      <c r="G135" s="16"/>
      <c r="H135" s="19"/>
      <c r="I135" s="17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</row>
    <row r="136" spans="2:22" ht="12.75" customHeight="1" x14ac:dyDescent="0.2">
      <c r="B136" s="31"/>
      <c r="D136" s="16"/>
      <c r="E136" s="17"/>
      <c r="F136" s="18"/>
      <c r="G136" s="16"/>
      <c r="H136" s="19"/>
      <c r="I136" s="17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</row>
    <row r="137" spans="2:22" ht="12.75" customHeight="1" x14ac:dyDescent="0.2">
      <c r="B137" s="31"/>
      <c r="D137" s="16"/>
      <c r="E137" s="17"/>
      <c r="F137" s="18"/>
      <c r="G137" s="16"/>
      <c r="H137" s="19"/>
      <c r="I137" s="17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</row>
    <row r="138" spans="2:22" ht="12.75" customHeight="1" x14ac:dyDescent="0.2">
      <c r="B138" s="31"/>
      <c r="D138" s="16"/>
      <c r="E138" s="17"/>
      <c r="F138" s="18"/>
      <c r="G138" s="16"/>
      <c r="H138" s="19"/>
      <c r="I138" s="17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</row>
    <row r="139" spans="2:22" ht="12.75" customHeight="1" x14ac:dyDescent="0.2">
      <c r="B139" s="31"/>
      <c r="D139" s="16"/>
      <c r="E139" s="17"/>
      <c r="F139" s="18"/>
      <c r="G139" s="16"/>
      <c r="H139" s="19"/>
      <c r="I139" s="17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</row>
    <row r="140" spans="2:22" ht="12.75" customHeight="1" x14ac:dyDescent="0.2">
      <c r="B140" s="31"/>
      <c r="D140" s="16"/>
      <c r="E140" s="17"/>
      <c r="F140" s="18"/>
      <c r="G140" s="16"/>
      <c r="H140" s="19"/>
      <c r="I140" s="17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</row>
    <row r="141" spans="2:22" ht="12.75" customHeight="1" x14ac:dyDescent="0.2">
      <c r="B141" s="31"/>
      <c r="D141" s="16"/>
      <c r="E141" s="17"/>
      <c r="F141" s="18"/>
      <c r="G141" s="16"/>
      <c r="H141" s="19"/>
      <c r="I141" s="17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</row>
    <row r="142" spans="2:22" ht="12.75" customHeight="1" x14ac:dyDescent="0.2">
      <c r="B142" s="31"/>
      <c r="D142" s="16"/>
      <c r="E142" s="17"/>
      <c r="F142" s="18"/>
      <c r="G142" s="16"/>
      <c r="H142" s="19"/>
      <c r="I142" s="17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</row>
    <row r="143" spans="2:22" ht="12.75" customHeight="1" x14ac:dyDescent="0.2">
      <c r="B143" s="31"/>
      <c r="D143" s="16"/>
      <c r="E143" s="17"/>
      <c r="F143" s="18"/>
      <c r="G143" s="16"/>
      <c r="H143" s="19"/>
      <c r="I143" s="17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</row>
    <row r="144" spans="2:22" ht="12.75" customHeight="1" x14ac:dyDescent="0.2">
      <c r="B144" s="31"/>
      <c r="D144" s="16"/>
      <c r="E144" s="17"/>
      <c r="F144" s="18"/>
      <c r="G144" s="16"/>
      <c r="H144" s="19"/>
      <c r="I144" s="17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</row>
    <row r="145" spans="2:22" ht="12.75" customHeight="1" x14ac:dyDescent="0.2">
      <c r="B145" s="31"/>
      <c r="D145" s="54" t="s">
        <v>28</v>
      </c>
      <c r="E145" s="68"/>
      <c r="F145" s="68"/>
      <c r="G145" s="68"/>
      <c r="H145" s="56"/>
      <c r="I145" s="17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</row>
    <row r="146" spans="2:22" ht="12.75" customHeight="1" thickBot="1" x14ac:dyDescent="0.25">
      <c r="B146" s="32"/>
      <c r="D146" s="63" t="s">
        <v>32</v>
      </c>
      <c r="E146" s="83"/>
      <c r="F146" s="83"/>
      <c r="G146" s="83"/>
      <c r="H146" s="84"/>
      <c r="I146" s="17"/>
      <c r="J146" s="39"/>
      <c r="K146" s="39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</row>
    <row r="147" spans="2:22" ht="12.75" customHeight="1" x14ac:dyDescent="0.2">
      <c r="B147" s="5" t="s">
        <v>10</v>
      </c>
      <c r="D147" s="95" t="s">
        <v>29</v>
      </c>
      <c r="E147" s="96"/>
      <c r="F147" s="96"/>
      <c r="G147" s="96"/>
      <c r="H147" s="97"/>
      <c r="I147" s="50"/>
      <c r="J147" s="43"/>
      <c r="K147" s="45"/>
      <c r="L147" s="40"/>
      <c r="M147" s="40"/>
      <c r="N147" s="40"/>
      <c r="O147" s="20"/>
      <c r="P147" s="20"/>
      <c r="Q147" s="20"/>
      <c r="R147" s="20"/>
      <c r="S147" s="20"/>
      <c r="T147" s="20"/>
      <c r="U147" s="20"/>
      <c r="V147" s="20" t="str">
        <f t="shared" ref="V147" si="22">IF(V71="","",IF(V86="",IF(SUM(COUNTIF(V87:V146,"LS")+COUNTIF(V87:V146,"LUMP"))&gt;0,"LS",""),IF(SUM(V87:V146)&gt;0,ROUNDUP(SUM(V87:V146),0),"")))</f>
        <v/>
      </c>
    </row>
    <row r="148" spans="2:22" ht="12.75" customHeight="1" thickBot="1" x14ac:dyDescent="0.25"/>
    <row r="149" spans="2:22" ht="12.75" customHeight="1" thickBot="1" x14ac:dyDescent="0.25">
      <c r="B149" s="29" t="s">
        <v>8</v>
      </c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</row>
    <row r="150" spans="2:22" ht="12.75" customHeight="1" thickBot="1" x14ac:dyDescent="0.25">
      <c r="B150" s="33"/>
      <c r="D150" s="65"/>
      <c r="E150" s="65"/>
      <c r="F150" s="65"/>
      <c r="G150" s="65"/>
      <c r="H150" s="65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</row>
    <row r="151" spans="2:22" ht="12.75" customHeight="1" thickBot="1" x14ac:dyDescent="0.25">
      <c r="D151" s="66"/>
      <c r="E151" s="66"/>
      <c r="F151" s="66"/>
      <c r="G151" s="66"/>
      <c r="H151" s="66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</row>
    <row r="152" spans="2:22" ht="12.75" customHeight="1" x14ac:dyDescent="0.2">
      <c r="B152" s="70" t="s">
        <v>9</v>
      </c>
      <c r="D152" s="73" t="s">
        <v>0</v>
      </c>
      <c r="E152" s="74"/>
      <c r="F152" s="74"/>
      <c r="G152" s="74"/>
      <c r="H152" s="75"/>
      <c r="I152" s="8" t="str">
        <f t="shared" ref="I152:V152" si="23">IF(OR(TRIM(I150)=0,TRIM(I150)=""),"",IF(IFERROR(TRIM(INDEX(QryItemNamed,MATCH(TRIM(I150),ITEM,0),2)),"")="Y","SPECIAL",LEFT(IFERROR(TRIM(INDEX(ITEM,MATCH(TRIM(I150),ITEM,0))),""),3)))</f>
        <v/>
      </c>
      <c r="J152" s="9"/>
      <c r="K152" s="9"/>
      <c r="L152" s="9" t="str">
        <f t="shared" si="23"/>
        <v/>
      </c>
      <c r="M152" s="9" t="str">
        <f t="shared" si="23"/>
        <v/>
      </c>
      <c r="N152" s="9" t="str">
        <f t="shared" si="23"/>
        <v/>
      </c>
      <c r="O152" s="9" t="str">
        <f t="shared" si="23"/>
        <v/>
      </c>
      <c r="P152" s="9" t="str">
        <f t="shared" si="23"/>
        <v/>
      </c>
      <c r="Q152" s="9" t="str">
        <f t="shared" si="23"/>
        <v/>
      </c>
      <c r="R152" s="9"/>
      <c r="S152" s="9" t="str">
        <f t="shared" si="23"/>
        <v/>
      </c>
      <c r="T152" s="9"/>
      <c r="U152" s="9" t="str">
        <f t="shared" si="23"/>
        <v/>
      </c>
      <c r="V152" s="9" t="str">
        <f t="shared" si="23"/>
        <v/>
      </c>
    </row>
    <row r="153" spans="2:22" ht="12.75" customHeight="1" x14ac:dyDescent="0.2">
      <c r="B153" s="71"/>
      <c r="D153" s="76"/>
      <c r="E153" s="77"/>
      <c r="F153" s="77"/>
      <c r="G153" s="77"/>
      <c r="H153" s="78"/>
      <c r="I153" s="85" t="str">
        <f t="shared" ref="I153:V153" si="24">IF(OR(TRIM(I150)=0,TRIM(I150)=""),IF(I151="","",I151),IF(IFERROR(TRIM(INDEX(QryItemNamed,MATCH(TRIM(I150),ITEM,0),2)),"")="Y",TRIM(RIGHT(IFERROR(TRIM(INDEX(QryItemNamed,MATCH(TRIM(I150),ITEM,0),4)),"123456789012"),LEN(IFERROR(TRIM(INDEX(QryItemNamed,MATCH(TRIM(I150),ITEM,0),4)),"123456789012"))-9))&amp;I151,IFERROR(TRIM(INDEX(QryItemNamed,MATCH(TRIM(I150),ITEM,0),4))&amp;I151,"ITEM CODE DOES NOT EXIST IN ITEM MASTER")))</f>
        <v/>
      </c>
      <c r="J153" s="42"/>
      <c r="K153" s="38"/>
      <c r="L153" s="69" t="str">
        <f t="shared" si="24"/>
        <v/>
      </c>
      <c r="M153" s="69" t="str">
        <f t="shared" si="24"/>
        <v/>
      </c>
      <c r="N153" s="69" t="str">
        <f t="shared" si="24"/>
        <v/>
      </c>
      <c r="O153" s="69" t="str">
        <f t="shared" si="24"/>
        <v/>
      </c>
      <c r="P153" s="69" t="str">
        <f t="shared" si="24"/>
        <v/>
      </c>
      <c r="Q153" s="69" t="str">
        <f t="shared" si="24"/>
        <v/>
      </c>
      <c r="R153" s="37"/>
      <c r="S153" s="69" t="str">
        <f t="shared" si="24"/>
        <v/>
      </c>
      <c r="T153" s="37"/>
      <c r="U153" s="69" t="str">
        <f t="shared" si="24"/>
        <v/>
      </c>
      <c r="V153" s="89" t="str">
        <f t="shared" si="24"/>
        <v/>
      </c>
    </row>
    <row r="154" spans="2:22" ht="12.75" customHeight="1" x14ac:dyDescent="0.2">
      <c r="B154" s="71"/>
      <c r="D154" s="76"/>
      <c r="E154" s="77"/>
      <c r="F154" s="77"/>
      <c r="G154" s="77"/>
      <c r="H154" s="78"/>
      <c r="I154" s="85"/>
      <c r="J154" s="42"/>
      <c r="K154" s="38"/>
      <c r="L154" s="69"/>
      <c r="M154" s="69"/>
      <c r="N154" s="69"/>
      <c r="O154" s="69"/>
      <c r="P154" s="69"/>
      <c r="Q154" s="69"/>
      <c r="R154" s="37"/>
      <c r="S154" s="69"/>
      <c r="T154" s="37"/>
      <c r="U154" s="69"/>
      <c r="V154" s="90"/>
    </row>
    <row r="155" spans="2:22" ht="12.75" customHeight="1" x14ac:dyDescent="0.2">
      <c r="B155" s="71"/>
      <c r="D155" s="76"/>
      <c r="E155" s="77"/>
      <c r="F155" s="77"/>
      <c r="G155" s="77"/>
      <c r="H155" s="78"/>
      <c r="I155" s="85"/>
      <c r="J155" s="42"/>
      <c r="K155" s="38"/>
      <c r="L155" s="69"/>
      <c r="M155" s="69"/>
      <c r="N155" s="69"/>
      <c r="O155" s="69"/>
      <c r="P155" s="69"/>
      <c r="Q155" s="69"/>
      <c r="R155" s="37"/>
      <c r="S155" s="69"/>
      <c r="T155" s="37"/>
      <c r="U155" s="69"/>
      <c r="V155" s="90"/>
    </row>
    <row r="156" spans="2:22" ht="12.75" customHeight="1" x14ac:dyDescent="0.2">
      <c r="B156" s="71"/>
      <c r="D156" s="76"/>
      <c r="E156" s="77"/>
      <c r="F156" s="77"/>
      <c r="G156" s="77"/>
      <c r="H156" s="78"/>
      <c r="I156" s="85"/>
      <c r="J156" s="42"/>
      <c r="K156" s="38"/>
      <c r="L156" s="69"/>
      <c r="M156" s="69"/>
      <c r="N156" s="69"/>
      <c r="O156" s="69"/>
      <c r="P156" s="69"/>
      <c r="Q156" s="69"/>
      <c r="R156" s="37"/>
      <c r="S156" s="69"/>
      <c r="T156" s="37"/>
      <c r="U156" s="69"/>
      <c r="V156" s="90"/>
    </row>
    <row r="157" spans="2:22" ht="12.75" customHeight="1" x14ac:dyDescent="0.2">
      <c r="B157" s="71"/>
      <c r="D157" s="76"/>
      <c r="E157" s="77"/>
      <c r="F157" s="77"/>
      <c r="G157" s="77"/>
      <c r="H157" s="78"/>
      <c r="I157" s="85"/>
      <c r="J157" s="42"/>
      <c r="K157" s="38"/>
      <c r="L157" s="69"/>
      <c r="M157" s="69"/>
      <c r="N157" s="69"/>
      <c r="O157" s="69"/>
      <c r="P157" s="69"/>
      <c r="Q157" s="69"/>
      <c r="R157" s="37"/>
      <c r="S157" s="69"/>
      <c r="T157" s="37"/>
      <c r="U157" s="69"/>
      <c r="V157" s="90"/>
    </row>
    <row r="158" spans="2:22" ht="12.75" customHeight="1" x14ac:dyDescent="0.2">
      <c r="B158" s="71"/>
      <c r="D158" s="76"/>
      <c r="E158" s="77"/>
      <c r="F158" s="77"/>
      <c r="G158" s="77"/>
      <c r="H158" s="78"/>
      <c r="I158" s="85"/>
      <c r="J158" s="42"/>
      <c r="K158" s="38"/>
      <c r="L158" s="69"/>
      <c r="M158" s="69"/>
      <c r="N158" s="69"/>
      <c r="O158" s="69"/>
      <c r="P158" s="69"/>
      <c r="Q158" s="69"/>
      <c r="R158" s="37"/>
      <c r="S158" s="69"/>
      <c r="T158" s="37"/>
      <c r="U158" s="69"/>
      <c r="V158" s="90"/>
    </row>
    <row r="159" spans="2:22" ht="12.75" customHeight="1" x14ac:dyDescent="0.2">
      <c r="B159" s="71"/>
      <c r="D159" s="76"/>
      <c r="E159" s="77"/>
      <c r="F159" s="77"/>
      <c r="G159" s="77"/>
      <c r="H159" s="78"/>
      <c r="I159" s="85"/>
      <c r="J159" s="42"/>
      <c r="K159" s="38"/>
      <c r="L159" s="69"/>
      <c r="M159" s="69"/>
      <c r="N159" s="69"/>
      <c r="O159" s="69"/>
      <c r="P159" s="69"/>
      <c r="Q159" s="69"/>
      <c r="R159" s="37"/>
      <c r="S159" s="69"/>
      <c r="T159" s="37"/>
      <c r="U159" s="69"/>
      <c r="V159" s="90"/>
    </row>
    <row r="160" spans="2:22" ht="12.75" customHeight="1" x14ac:dyDescent="0.2">
      <c r="B160" s="71"/>
      <c r="D160" s="76"/>
      <c r="E160" s="77"/>
      <c r="F160" s="77"/>
      <c r="G160" s="77"/>
      <c r="H160" s="78"/>
      <c r="I160" s="85"/>
      <c r="J160" s="42"/>
      <c r="K160" s="38"/>
      <c r="L160" s="69"/>
      <c r="M160" s="69"/>
      <c r="N160" s="69"/>
      <c r="O160" s="69"/>
      <c r="P160" s="69"/>
      <c r="Q160" s="69"/>
      <c r="R160" s="37"/>
      <c r="S160" s="69"/>
      <c r="T160" s="37"/>
      <c r="U160" s="69"/>
      <c r="V160" s="90"/>
    </row>
    <row r="161" spans="2:22" ht="12.75" customHeight="1" x14ac:dyDescent="0.2">
      <c r="B161" s="71"/>
      <c r="D161" s="76"/>
      <c r="E161" s="77"/>
      <c r="F161" s="77"/>
      <c r="G161" s="77"/>
      <c r="H161" s="78"/>
      <c r="I161" s="85"/>
      <c r="J161" s="42"/>
      <c r="K161" s="38"/>
      <c r="L161" s="69"/>
      <c r="M161" s="69"/>
      <c r="N161" s="69"/>
      <c r="O161" s="69"/>
      <c r="P161" s="69"/>
      <c r="Q161" s="69"/>
      <c r="R161" s="37"/>
      <c r="S161" s="69"/>
      <c r="T161" s="37"/>
      <c r="U161" s="69"/>
      <c r="V161" s="90"/>
    </row>
    <row r="162" spans="2:22" ht="12.75" customHeight="1" x14ac:dyDescent="0.2">
      <c r="B162" s="71"/>
      <c r="D162" s="76"/>
      <c r="E162" s="77"/>
      <c r="F162" s="77"/>
      <c r="G162" s="77"/>
      <c r="H162" s="78"/>
      <c r="I162" s="85"/>
      <c r="J162" s="42"/>
      <c r="K162" s="38"/>
      <c r="L162" s="69"/>
      <c r="M162" s="69"/>
      <c r="N162" s="69"/>
      <c r="O162" s="69"/>
      <c r="P162" s="69"/>
      <c r="Q162" s="69"/>
      <c r="R162" s="37"/>
      <c r="S162" s="69"/>
      <c r="T162" s="37"/>
      <c r="U162" s="69"/>
      <c r="V162" s="90"/>
    </row>
    <row r="163" spans="2:22" ht="12.75" customHeight="1" x14ac:dyDescent="0.2">
      <c r="B163" s="71"/>
      <c r="D163" s="76"/>
      <c r="E163" s="77"/>
      <c r="F163" s="77"/>
      <c r="G163" s="77"/>
      <c r="H163" s="78"/>
      <c r="I163" s="85"/>
      <c r="J163" s="42"/>
      <c r="K163" s="38"/>
      <c r="L163" s="69"/>
      <c r="M163" s="69"/>
      <c r="N163" s="69"/>
      <c r="O163" s="69"/>
      <c r="P163" s="69"/>
      <c r="Q163" s="69"/>
      <c r="R163" s="37"/>
      <c r="S163" s="69"/>
      <c r="T163" s="37"/>
      <c r="U163" s="69"/>
      <c r="V163" s="90"/>
    </row>
    <row r="164" spans="2:22" ht="12.75" customHeight="1" x14ac:dyDescent="0.2">
      <c r="B164" s="71"/>
      <c r="D164" s="76"/>
      <c r="E164" s="77"/>
      <c r="F164" s="77"/>
      <c r="G164" s="77"/>
      <c r="H164" s="78"/>
      <c r="I164" s="85"/>
      <c r="J164" s="42"/>
      <c r="K164" s="38"/>
      <c r="L164" s="69"/>
      <c r="M164" s="69"/>
      <c r="N164" s="69"/>
      <c r="O164" s="69"/>
      <c r="P164" s="69"/>
      <c r="Q164" s="69"/>
      <c r="R164" s="37"/>
      <c r="S164" s="69"/>
      <c r="T164" s="37"/>
      <c r="U164" s="69"/>
      <c r="V164" s="91"/>
    </row>
    <row r="165" spans="2:22" ht="12.75" customHeight="1" thickBot="1" x14ac:dyDescent="0.25">
      <c r="B165" s="72"/>
      <c r="D165" s="79"/>
      <c r="E165" s="80"/>
      <c r="F165" s="80"/>
      <c r="G165" s="80"/>
      <c r="H165" s="81"/>
      <c r="I165" s="10" t="str">
        <f t="shared" ref="I165:V165" si="25">IF(OR(TRIM(I150)=0,TRIM(I150)=""),"",IF(IFERROR(TRIM(INDEX(QryItemNamed,MATCH(TRIM(I150),ITEM,0),3)),"")="LS","",IFERROR(TRIM(INDEX(QryItemNamed,MATCH(TRIM(I150),ITEM,0),3)),"")))</f>
        <v/>
      </c>
      <c r="J165" s="11"/>
      <c r="K165" s="11"/>
      <c r="L165" s="11" t="str">
        <f t="shared" si="25"/>
        <v/>
      </c>
      <c r="M165" s="11" t="str">
        <f t="shared" si="25"/>
        <v/>
      </c>
      <c r="N165" s="11" t="str">
        <f t="shared" si="25"/>
        <v/>
      </c>
      <c r="O165" s="11" t="str">
        <f t="shared" si="25"/>
        <v/>
      </c>
      <c r="P165" s="11" t="str">
        <f t="shared" si="25"/>
        <v/>
      </c>
      <c r="Q165" s="11" t="str">
        <f t="shared" si="25"/>
        <v/>
      </c>
      <c r="R165" s="11"/>
      <c r="S165" s="11" t="str">
        <f t="shared" si="25"/>
        <v/>
      </c>
      <c r="T165" s="11"/>
      <c r="U165" s="11" t="str">
        <f t="shared" si="25"/>
        <v/>
      </c>
      <c r="V165" s="11" t="str">
        <f t="shared" si="25"/>
        <v/>
      </c>
    </row>
    <row r="166" spans="2:22" ht="12.75" customHeight="1" x14ac:dyDescent="0.2">
      <c r="B166" s="30"/>
      <c r="D166" s="12"/>
      <c r="E166" s="13"/>
      <c r="F166" s="14" t="s">
        <v>1</v>
      </c>
      <c r="G166" s="12"/>
      <c r="H166" s="15"/>
      <c r="I166" s="13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2:22" ht="12.75" customHeight="1" x14ac:dyDescent="0.2">
      <c r="B167" s="31"/>
      <c r="D167" s="16"/>
      <c r="E167" s="17"/>
      <c r="F167" s="18"/>
      <c r="G167" s="16"/>
      <c r="H167" s="19"/>
      <c r="I167" s="17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</row>
    <row r="168" spans="2:22" ht="12.75" customHeight="1" x14ac:dyDescent="0.2">
      <c r="B168" s="31"/>
      <c r="D168" s="16"/>
      <c r="E168" s="17"/>
      <c r="F168" s="18"/>
      <c r="G168" s="16"/>
      <c r="H168" s="19"/>
      <c r="I168" s="17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</row>
    <row r="169" spans="2:22" ht="12.75" customHeight="1" x14ac:dyDescent="0.2">
      <c r="B169" s="31"/>
      <c r="D169" s="16"/>
      <c r="E169" s="17"/>
      <c r="F169" s="18"/>
      <c r="G169" s="16"/>
      <c r="H169" s="19"/>
      <c r="I169" s="17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</row>
    <row r="170" spans="2:22" ht="12.75" customHeight="1" x14ac:dyDescent="0.2">
      <c r="B170" s="31"/>
      <c r="D170" s="16"/>
      <c r="E170" s="17"/>
      <c r="F170" s="18"/>
      <c r="G170" s="16"/>
      <c r="H170" s="19"/>
      <c r="I170" s="17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</row>
    <row r="171" spans="2:22" ht="12.75" customHeight="1" x14ac:dyDescent="0.2">
      <c r="B171" s="31"/>
      <c r="D171" s="16"/>
      <c r="E171" s="17"/>
      <c r="F171" s="18"/>
      <c r="G171" s="16"/>
      <c r="H171" s="19"/>
      <c r="I171" s="17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</row>
    <row r="172" spans="2:22" ht="12.75" customHeight="1" x14ac:dyDescent="0.2">
      <c r="B172" s="31"/>
      <c r="D172" s="16"/>
      <c r="E172" s="17"/>
      <c r="F172" s="18"/>
      <c r="G172" s="16"/>
      <c r="H172" s="19"/>
      <c r="I172" s="17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</row>
    <row r="173" spans="2:22" ht="12.75" customHeight="1" x14ac:dyDescent="0.2">
      <c r="B173" s="31"/>
      <c r="D173" s="16"/>
      <c r="E173" s="17"/>
      <c r="F173" s="18"/>
      <c r="G173" s="16"/>
      <c r="H173" s="19"/>
      <c r="I173" s="17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</row>
    <row r="174" spans="2:22" ht="12.75" customHeight="1" x14ac:dyDescent="0.2">
      <c r="B174" s="31"/>
      <c r="D174" s="16"/>
      <c r="E174" s="17"/>
      <c r="F174" s="18"/>
      <c r="G174" s="16"/>
      <c r="H174" s="19"/>
      <c r="I174" s="17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</row>
    <row r="175" spans="2:22" ht="12.75" customHeight="1" x14ac:dyDescent="0.2">
      <c r="B175" s="31"/>
      <c r="D175" s="16"/>
      <c r="E175" s="17"/>
      <c r="F175" s="18"/>
      <c r="G175" s="16"/>
      <c r="H175" s="19"/>
      <c r="I175" s="17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</row>
    <row r="176" spans="2:22" ht="12.75" customHeight="1" x14ac:dyDescent="0.2">
      <c r="B176" s="31"/>
      <c r="D176" s="16"/>
      <c r="E176" s="17"/>
      <c r="F176" s="18"/>
      <c r="G176" s="16"/>
      <c r="H176" s="19"/>
      <c r="I176" s="17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</row>
    <row r="177" spans="2:22" ht="12.75" customHeight="1" x14ac:dyDescent="0.2">
      <c r="B177" s="31"/>
      <c r="D177" s="16"/>
      <c r="E177" s="17"/>
      <c r="F177" s="18"/>
      <c r="G177" s="16"/>
      <c r="H177" s="19"/>
      <c r="I177" s="17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</row>
    <row r="178" spans="2:22" ht="12.75" customHeight="1" x14ac:dyDescent="0.2">
      <c r="B178" s="31"/>
      <c r="D178" s="16"/>
      <c r="E178" s="17"/>
      <c r="F178" s="18"/>
      <c r="G178" s="16"/>
      <c r="H178" s="19"/>
      <c r="I178" s="17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</row>
    <row r="179" spans="2:22" ht="12.75" customHeight="1" x14ac:dyDescent="0.2">
      <c r="B179" s="31"/>
      <c r="D179" s="16"/>
      <c r="E179" s="17"/>
      <c r="F179" s="18"/>
      <c r="G179" s="16"/>
      <c r="H179" s="19"/>
      <c r="I179" s="17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</row>
    <row r="180" spans="2:22" ht="12.75" customHeight="1" x14ac:dyDescent="0.2">
      <c r="B180" s="31"/>
      <c r="D180" s="16"/>
      <c r="E180" s="17"/>
      <c r="F180" s="18"/>
      <c r="G180" s="16"/>
      <c r="H180" s="19"/>
      <c r="I180" s="17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</row>
    <row r="181" spans="2:22" ht="12.75" customHeight="1" x14ac:dyDescent="0.2">
      <c r="B181" s="31"/>
      <c r="D181" s="16"/>
      <c r="E181" s="17"/>
      <c r="F181" s="18"/>
      <c r="G181" s="16"/>
      <c r="H181" s="19"/>
      <c r="I181" s="17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</row>
    <row r="182" spans="2:22" ht="12.75" customHeight="1" x14ac:dyDescent="0.2">
      <c r="B182" s="31"/>
      <c r="D182" s="16"/>
      <c r="E182" s="17"/>
      <c r="F182" s="18"/>
      <c r="G182" s="16"/>
      <c r="H182" s="19"/>
      <c r="I182" s="17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</row>
    <row r="183" spans="2:22" ht="12.75" customHeight="1" x14ac:dyDescent="0.2">
      <c r="B183" s="31"/>
      <c r="D183" s="16"/>
      <c r="E183" s="17"/>
      <c r="F183" s="18"/>
      <c r="G183" s="16"/>
      <c r="H183" s="19"/>
      <c r="I183" s="17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</row>
    <row r="184" spans="2:22" ht="12.75" customHeight="1" x14ac:dyDescent="0.2">
      <c r="B184" s="31"/>
      <c r="D184" s="16"/>
      <c r="E184" s="17"/>
      <c r="F184" s="18"/>
      <c r="G184" s="16"/>
      <c r="H184" s="19"/>
      <c r="I184" s="17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</row>
    <row r="185" spans="2:22" ht="12.75" customHeight="1" x14ac:dyDescent="0.2">
      <c r="B185" s="31"/>
      <c r="D185" s="16"/>
      <c r="E185" s="17"/>
      <c r="F185" s="18"/>
      <c r="G185" s="16"/>
      <c r="H185" s="19"/>
      <c r="I185" s="17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</row>
    <row r="186" spans="2:22" ht="12.75" customHeight="1" x14ac:dyDescent="0.2">
      <c r="B186" s="31"/>
      <c r="D186" s="16"/>
      <c r="E186" s="17"/>
      <c r="F186" s="18"/>
      <c r="G186" s="16"/>
      <c r="H186" s="19"/>
      <c r="I186" s="17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</row>
    <row r="187" spans="2:22" ht="12.75" customHeight="1" x14ac:dyDescent="0.2">
      <c r="B187" s="31"/>
      <c r="D187" s="16"/>
      <c r="E187" s="17"/>
      <c r="F187" s="18"/>
      <c r="G187" s="16"/>
      <c r="H187" s="19"/>
      <c r="I187" s="17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</row>
    <row r="188" spans="2:22" ht="12.75" customHeight="1" x14ac:dyDescent="0.2">
      <c r="B188" s="31"/>
      <c r="D188" s="16"/>
      <c r="E188" s="17"/>
      <c r="F188" s="18"/>
      <c r="G188" s="16"/>
      <c r="H188" s="19"/>
      <c r="I188" s="17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</row>
    <row r="189" spans="2:22" ht="12.75" customHeight="1" x14ac:dyDescent="0.2">
      <c r="B189" s="31"/>
      <c r="D189" s="16"/>
      <c r="E189" s="17"/>
      <c r="F189" s="18"/>
      <c r="G189" s="16"/>
      <c r="H189" s="19"/>
      <c r="I189" s="17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</row>
    <row r="190" spans="2:22" ht="12.75" customHeight="1" x14ac:dyDescent="0.2">
      <c r="B190" s="31"/>
      <c r="D190" s="16"/>
      <c r="E190" s="17"/>
      <c r="F190" s="18"/>
      <c r="G190" s="16"/>
      <c r="H190" s="19"/>
      <c r="I190" s="17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</row>
    <row r="191" spans="2:22" ht="12.75" customHeight="1" x14ac:dyDescent="0.2">
      <c r="B191" s="31"/>
      <c r="D191" s="16"/>
      <c r="E191" s="17"/>
      <c r="F191" s="18"/>
      <c r="G191" s="16"/>
      <c r="H191" s="19"/>
      <c r="I191" s="17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</row>
    <row r="192" spans="2:22" ht="12.75" customHeight="1" x14ac:dyDescent="0.2">
      <c r="B192" s="31"/>
      <c r="D192" s="16"/>
      <c r="E192" s="17"/>
      <c r="F192" s="18"/>
      <c r="G192" s="16"/>
      <c r="H192" s="19"/>
      <c r="I192" s="17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</row>
    <row r="193" spans="2:22" ht="12.75" customHeight="1" x14ac:dyDescent="0.2">
      <c r="B193" s="31"/>
      <c r="D193" s="16"/>
      <c r="E193" s="17"/>
      <c r="F193" s="18"/>
      <c r="G193" s="16"/>
      <c r="H193" s="19"/>
      <c r="I193" s="17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</row>
    <row r="194" spans="2:22" ht="12.75" customHeight="1" x14ac:dyDescent="0.2">
      <c r="B194" s="31"/>
      <c r="D194" s="16"/>
      <c r="E194" s="17"/>
      <c r="F194" s="18"/>
      <c r="G194" s="16"/>
      <c r="H194" s="19"/>
      <c r="I194" s="17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</row>
    <row r="195" spans="2:22" ht="12.75" customHeight="1" x14ac:dyDescent="0.2">
      <c r="B195" s="31"/>
      <c r="D195" s="16"/>
      <c r="E195" s="17"/>
      <c r="F195" s="18"/>
      <c r="G195" s="16"/>
      <c r="H195" s="19"/>
      <c r="I195" s="17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</row>
    <row r="196" spans="2:22" ht="12.75" customHeight="1" x14ac:dyDescent="0.2">
      <c r="B196" s="31"/>
      <c r="D196" s="16"/>
      <c r="E196" s="17"/>
      <c r="F196" s="18"/>
      <c r="G196" s="16"/>
      <c r="H196" s="19"/>
      <c r="I196" s="17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</row>
    <row r="197" spans="2:22" ht="12.75" customHeight="1" x14ac:dyDescent="0.2">
      <c r="B197" s="31"/>
      <c r="D197" s="16"/>
      <c r="E197" s="17"/>
      <c r="F197" s="18"/>
      <c r="G197" s="16"/>
      <c r="H197" s="19"/>
      <c r="I197" s="17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</row>
    <row r="198" spans="2:22" ht="12.75" customHeight="1" x14ac:dyDescent="0.2">
      <c r="B198" s="31"/>
      <c r="D198" s="16"/>
      <c r="E198" s="17"/>
      <c r="F198" s="18"/>
      <c r="G198" s="16"/>
      <c r="H198" s="19"/>
      <c r="I198" s="17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</row>
    <row r="199" spans="2:22" ht="12.75" customHeight="1" x14ac:dyDescent="0.2">
      <c r="B199" s="31"/>
      <c r="D199" s="16"/>
      <c r="E199" s="17"/>
      <c r="F199" s="18"/>
      <c r="G199" s="16"/>
      <c r="H199" s="19"/>
      <c r="I199" s="17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</row>
    <row r="200" spans="2:22" ht="12.75" customHeight="1" x14ac:dyDescent="0.2">
      <c r="B200" s="31"/>
      <c r="D200" s="16"/>
      <c r="E200" s="17"/>
      <c r="F200" s="18"/>
      <c r="G200" s="16"/>
      <c r="H200" s="19"/>
      <c r="I200" s="17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</row>
    <row r="201" spans="2:22" ht="12.75" customHeight="1" x14ac:dyDescent="0.2">
      <c r="B201" s="31"/>
      <c r="D201" s="16"/>
      <c r="E201" s="17"/>
      <c r="F201" s="18"/>
      <c r="G201" s="16"/>
      <c r="H201" s="19"/>
      <c r="I201" s="17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</row>
    <row r="202" spans="2:22" ht="12.75" customHeight="1" x14ac:dyDescent="0.2">
      <c r="B202" s="31"/>
      <c r="D202" s="16"/>
      <c r="E202" s="17"/>
      <c r="F202" s="18"/>
      <c r="G202" s="16"/>
      <c r="H202" s="19"/>
      <c r="I202" s="17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</row>
    <row r="203" spans="2:22" ht="12.75" customHeight="1" x14ac:dyDescent="0.2">
      <c r="B203" s="31"/>
      <c r="D203" s="16"/>
      <c r="E203" s="17"/>
      <c r="F203" s="18"/>
      <c r="G203" s="16"/>
      <c r="H203" s="19"/>
      <c r="I203" s="17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</row>
    <row r="204" spans="2:22" ht="12.75" customHeight="1" x14ac:dyDescent="0.2">
      <c r="B204" s="31"/>
      <c r="D204" s="16"/>
      <c r="E204" s="17"/>
      <c r="F204" s="18"/>
      <c r="G204" s="16"/>
      <c r="H204" s="19"/>
      <c r="I204" s="17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</row>
    <row r="205" spans="2:22" ht="12.75" customHeight="1" x14ac:dyDescent="0.2">
      <c r="B205" s="31"/>
      <c r="D205" s="16"/>
      <c r="E205" s="17"/>
      <c r="F205" s="18"/>
      <c r="G205" s="16"/>
      <c r="H205" s="19"/>
      <c r="I205" s="17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</row>
    <row r="206" spans="2:22" ht="12.75" customHeight="1" x14ac:dyDescent="0.2">
      <c r="B206" s="31"/>
      <c r="D206" s="16"/>
      <c r="E206" s="17"/>
      <c r="F206" s="18"/>
      <c r="G206" s="16"/>
      <c r="H206" s="19"/>
      <c r="I206" s="17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</row>
    <row r="207" spans="2:22" ht="12.75" customHeight="1" x14ac:dyDescent="0.2">
      <c r="B207" s="31"/>
      <c r="D207" s="16"/>
      <c r="E207" s="17"/>
      <c r="F207" s="18"/>
      <c r="G207" s="16"/>
      <c r="H207" s="19"/>
      <c r="I207" s="17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</row>
    <row r="208" spans="2:22" ht="12.75" customHeight="1" x14ac:dyDescent="0.2">
      <c r="B208" s="31"/>
      <c r="D208" s="16"/>
      <c r="E208" s="17"/>
      <c r="F208" s="18"/>
      <c r="G208" s="16"/>
      <c r="H208" s="19"/>
      <c r="I208" s="17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</row>
    <row r="209" spans="2:22" ht="12.75" customHeight="1" x14ac:dyDescent="0.2">
      <c r="B209" s="31"/>
      <c r="D209" s="16"/>
      <c r="E209" s="17"/>
      <c r="F209" s="18"/>
      <c r="G209" s="16"/>
      <c r="H209" s="19"/>
      <c r="I209" s="17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</row>
    <row r="210" spans="2:22" ht="12.75" customHeight="1" x14ac:dyDescent="0.2">
      <c r="B210" s="31"/>
      <c r="D210" s="16"/>
      <c r="E210" s="17"/>
      <c r="F210" s="18"/>
      <c r="G210" s="16"/>
      <c r="H210" s="19"/>
      <c r="I210" s="17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</row>
    <row r="211" spans="2:22" ht="12.75" customHeight="1" x14ac:dyDescent="0.2">
      <c r="B211" s="31"/>
      <c r="D211" s="16"/>
      <c r="E211" s="17"/>
      <c r="F211" s="18"/>
      <c r="G211" s="16"/>
      <c r="H211" s="19"/>
      <c r="I211" s="17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</row>
    <row r="212" spans="2:22" ht="12.75" customHeight="1" x14ac:dyDescent="0.2">
      <c r="B212" s="31"/>
      <c r="D212" s="16"/>
      <c r="E212" s="17"/>
      <c r="F212" s="18"/>
      <c r="G212" s="16"/>
      <c r="H212" s="19"/>
      <c r="I212" s="17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</row>
    <row r="213" spans="2:22" ht="12.75" customHeight="1" x14ac:dyDescent="0.2">
      <c r="B213" s="31"/>
      <c r="D213" s="16"/>
      <c r="E213" s="17"/>
      <c r="F213" s="18"/>
      <c r="G213" s="16"/>
      <c r="H213" s="19"/>
      <c r="I213" s="17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</row>
    <row r="214" spans="2:22" ht="12.75" customHeight="1" x14ac:dyDescent="0.2">
      <c r="B214" s="31"/>
      <c r="D214" s="16"/>
      <c r="E214" s="17"/>
      <c r="F214" s="18"/>
      <c r="G214" s="16"/>
      <c r="H214" s="19"/>
      <c r="I214" s="17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</row>
    <row r="215" spans="2:22" ht="12.75" customHeight="1" x14ac:dyDescent="0.2">
      <c r="B215" s="31"/>
      <c r="D215" s="16"/>
      <c r="E215" s="17"/>
      <c r="F215" s="18"/>
      <c r="G215" s="16"/>
      <c r="H215" s="19"/>
      <c r="I215" s="17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</row>
    <row r="216" spans="2:22" ht="12.75" customHeight="1" x14ac:dyDescent="0.2">
      <c r="B216" s="31"/>
      <c r="D216" s="16"/>
      <c r="E216" s="17"/>
      <c r="F216" s="18"/>
      <c r="G216" s="16"/>
      <c r="H216" s="19"/>
      <c r="I216" s="17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</row>
    <row r="217" spans="2:22" ht="12.75" customHeight="1" x14ac:dyDescent="0.2">
      <c r="B217" s="31"/>
      <c r="D217" s="16"/>
      <c r="E217" s="17"/>
      <c r="F217" s="18"/>
      <c r="G217" s="16"/>
      <c r="H217" s="19"/>
      <c r="I217" s="17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</row>
    <row r="218" spans="2:22" ht="12.75" customHeight="1" x14ac:dyDescent="0.2">
      <c r="B218" s="31"/>
      <c r="D218" s="16"/>
      <c r="E218" s="17"/>
      <c r="F218" s="18"/>
      <c r="G218" s="16"/>
      <c r="H218" s="19"/>
      <c r="I218" s="17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</row>
    <row r="219" spans="2:22" ht="12.75" customHeight="1" x14ac:dyDescent="0.2">
      <c r="B219" s="31"/>
      <c r="D219" s="16"/>
      <c r="E219" s="17"/>
      <c r="F219" s="18"/>
      <c r="G219" s="16"/>
      <c r="H219" s="19"/>
      <c r="I219" s="17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</row>
    <row r="220" spans="2:22" ht="12.75" customHeight="1" x14ac:dyDescent="0.2">
      <c r="B220" s="31"/>
      <c r="D220" s="16"/>
      <c r="E220" s="17"/>
      <c r="F220" s="18"/>
      <c r="G220" s="16"/>
      <c r="H220" s="19"/>
      <c r="I220" s="17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</row>
    <row r="221" spans="2:22" ht="12.75" customHeight="1" x14ac:dyDescent="0.2">
      <c r="B221" s="31"/>
      <c r="D221" s="16"/>
      <c r="E221" s="17"/>
      <c r="F221" s="18"/>
      <c r="G221" s="16"/>
      <c r="H221" s="19"/>
      <c r="I221" s="17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</row>
    <row r="222" spans="2:22" ht="12.75" customHeight="1" x14ac:dyDescent="0.2">
      <c r="B222" s="31"/>
      <c r="D222" s="16"/>
      <c r="E222" s="17"/>
      <c r="F222" s="18"/>
      <c r="G222" s="16"/>
      <c r="H222" s="19"/>
      <c r="I222" s="17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</row>
    <row r="223" spans="2:22" ht="12.75" customHeight="1" x14ac:dyDescent="0.2">
      <c r="B223" s="31"/>
      <c r="D223" s="16"/>
      <c r="E223" s="17"/>
      <c r="F223" s="18"/>
      <c r="G223" s="16"/>
      <c r="H223" s="19"/>
      <c r="I223" s="17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</row>
    <row r="224" spans="2:22" ht="12.75" customHeight="1" x14ac:dyDescent="0.2">
      <c r="B224" s="31"/>
      <c r="D224" s="16"/>
      <c r="E224" s="17"/>
      <c r="F224" s="18"/>
      <c r="G224" s="16"/>
      <c r="H224" s="19"/>
      <c r="I224" s="17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</row>
    <row r="225" spans="2:22" ht="12.75" customHeight="1" thickBot="1" x14ac:dyDescent="0.25">
      <c r="B225" s="32"/>
      <c r="D225" s="16"/>
      <c r="E225" s="17"/>
      <c r="F225" s="18"/>
      <c r="G225" s="16"/>
      <c r="H225" s="19"/>
      <c r="I225" s="17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</row>
    <row r="226" spans="2:22" ht="12.75" customHeight="1" x14ac:dyDescent="0.2">
      <c r="B226" s="5" t="s">
        <v>10</v>
      </c>
      <c r="D226" s="86"/>
      <c r="E226" s="86"/>
      <c r="F226" s="86"/>
      <c r="G226" s="86"/>
      <c r="H226" s="87"/>
      <c r="I226" s="20" t="str">
        <f>IF(I150="","",IF(I165="",IF(SUM(COUNTIF(I166:I225,"LS")+COUNTIF(I166:I225,"LUMP"))&gt;0,"LS",""),IF(SUM(I166:I225)&gt;0,ROUNDUP(SUM(I166:I225),0),"")))</f>
        <v/>
      </c>
      <c r="J226" s="20"/>
      <c r="K226" s="20"/>
      <c r="L226" s="20" t="str">
        <f t="shared" ref="L226" si="26">IF(L150="","",IF(L165="",IF(SUM(COUNTIF(L166:L225,"LS")+COUNTIF(L166:L225,"LUMP"))&gt;0,"LS",""),IF(SUM(L166:L225)&gt;0,ROUNDUP(SUM(L166:L225),0),"")))</f>
        <v/>
      </c>
      <c r="M226" s="20" t="str">
        <f t="shared" ref="M226" si="27">IF(M150="","",IF(M165="",IF(SUM(COUNTIF(M166:M225,"LS")+COUNTIF(M166:M225,"LUMP"))&gt;0,"LS",""),IF(SUM(M166:M225)&gt;0,ROUNDUP(SUM(M166:M225),0),"")))</f>
        <v/>
      </c>
      <c r="N226" s="20" t="str">
        <f t="shared" ref="N226" si="28">IF(N150="","",IF(N165="",IF(SUM(COUNTIF(N166:N225,"LS")+COUNTIF(N166:N225,"LUMP"))&gt;0,"LS",""),IF(SUM(N166:N225)&gt;0,ROUNDUP(SUM(N166:N225),0),"")))</f>
        <v/>
      </c>
      <c r="O226" s="20" t="str">
        <f t="shared" ref="O226" si="29">IF(O150="","",IF(O165="",IF(SUM(COUNTIF(O166:O225,"LS")+COUNTIF(O166:O225,"LUMP"))&gt;0,"LS",""),IF(SUM(O166:O225)&gt;0,ROUNDUP(SUM(O166:O225),0),"")))</f>
        <v/>
      </c>
      <c r="P226" s="20" t="str">
        <f t="shared" ref="P226" si="30">IF(P150="","",IF(P165="",IF(SUM(COUNTIF(P166:P225,"LS")+COUNTIF(P166:P225,"LUMP"))&gt;0,"LS",""),IF(SUM(P166:P225)&gt;0,ROUNDUP(SUM(P166:P225),0),"")))</f>
        <v/>
      </c>
      <c r="Q226" s="20" t="str">
        <f t="shared" ref="Q226" si="31">IF(Q150="","",IF(Q165="",IF(SUM(COUNTIF(Q166:Q225,"LS")+COUNTIF(Q166:Q225,"LUMP"))&gt;0,"LS",""),IF(SUM(Q166:Q225)&gt;0,ROUNDUP(SUM(Q166:Q225),0),"")))</f>
        <v/>
      </c>
      <c r="R226" s="20"/>
      <c r="S226" s="20" t="str">
        <f t="shared" ref="S226" si="32">IF(S150="","",IF(S165="",IF(SUM(COUNTIF(S166:S225,"LS")+COUNTIF(S166:S225,"LUMP"))&gt;0,"LS",""),IF(SUM(S166:S225)&gt;0,ROUNDUP(SUM(S166:S225),0),"")))</f>
        <v/>
      </c>
      <c r="T226" s="20"/>
      <c r="U226" s="20" t="str">
        <f t="shared" ref="U226" si="33">IF(U150="","",IF(U165="",IF(SUM(COUNTIF(U166:U225,"LS")+COUNTIF(U166:U225,"LUMP"))&gt;0,"LS",""),IF(SUM(U166:U225)&gt;0,ROUNDUP(SUM(U166:U225),0),"")))</f>
        <v/>
      </c>
      <c r="V226" s="20" t="str">
        <f t="shared" ref="V226" si="34">IF(V150="","",IF(V165="",IF(SUM(COUNTIF(V166:V225,"LS")+COUNTIF(V166:V225,"LUMP"))&gt;0,"LS",""),IF(SUM(V166:V225)&gt;0,ROUNDUP(SUM(V166:V225),0),"")))</f>
        <v/>
      </c>
    </row>
    <row r="227" spans="2:22" ht="12.75" customHeight="1" thickBot="1" x14ac:dyDescent="0.25"/>
    <row r="228" spans="2:22" ht="12.75" customHeight="1" thickBot="1" x14ac:dyDescent="0.25">
      <c r="B228" s="29" t="s">
        <v>8</v>
      </c>
      <c r="D228" s="88"/>
      <c r="E228" s="88"/>
      <c r="F228" s="88"/>
      <c r="G228" s="88"/>
      <c r="H228" s="88"/>
      <c r="I228" s="88"/>
      <c r="J228" s="88"/>
      <c r="K228" s="88"/>
      <c r="L228" s="88"/>
      <c r="M228" s="88"/>
      <c r="N228" s="88"/>
      <c r="O228" s="88"/>
      <c r="P228" s="88"/>
      <c r="Q228" s="88"/>
      <c r="R228" s="88"/>
      <c r="S228" s="88"/>
      <c r="T228" s="88"/>
      <c r="U228" s="88"/>
      <c r="V228" s="88"/>
    </row>
    <row r="229" spans="2:22" ht="12.75" customHeight="1" thickBot="1" x14ac:dyDescent="0.25">
      <c r="B229" s="33"/>
      <c r="D229" s="65"/>
      <c r="E229" s="65"/>
      <c r="F229" s="65"/>
      <c r="G229" s="65"/>
      <c r="H229" s="65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</row>
    <row r="230" spans="2:22" ht="12.75" customHeight="1" thickBot="1" x14ac:dyDescent="0.25">
      <c r="D230" s="66"/>
      <c r="E230" s="66"/>
      <c r="F230" s="66"/>
      <c r="G230" s="66"/>
      <c r="H230" s="66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</row>
    <row r="231" spans="2:22" ht="12.75" customHeight="1" x14ac:dyDescent="0.2">
      <c r="B231" s="70" t="s">
        <v>9</v>
      </c>
      <c r="D231" s="73" t="s">
        <v>0</v>
      </c>
      <c r="E231" s="74"/>
      <c r="F231" s="74"/>
      <c r="G231" s="74"/>
      <c r="H231" s="75"/>
      <c r="I231" s="8" t="str">
        <f t="shared" ref="I231:V231" si="35">IF(OR(TRIM(I229)=0,TRIM(I229)=""),"",IF(IFERROR(TRIM(INDEX(QryItemNamed,MATCH(TRIM(I229),ITEM,0),2)),"")="Y","SPECIAL",LEFT(IFERROR(TRIM(INDEX(ITEM,MATCH(TRIM(I229),ITEM,0))),""),3)))</f>
        <v/>
      </c>
      <c r="J231" s="9"/>
      <c r="K231" s="9"/>
      <c r="L231" s="9" t="str">
        <f t="shared" si="35"/>
        <v/>
      </c>
      <c r="M231" s="9" t="str">
        <f t="shared" si="35"/>
        <v/>
      </c>
      <c r="N231" s="9" t="str">
        <f t="shared" si="35"/>
        <v/>
      </c>
      <c r="O231" s="9" t="str">
        <f t="shared" si="35"/>
        <v/>
      </c>
      <c r="P231" s="9" t="str">
        <f t="shared" si="35"/>
        <v/>
      </c>
      <c r="Q231" s="9" t="str">
        <f t="shared" si="35"/>
        <v/>
      </c>
      <c r="R231" s="9"/>
      <c r="S231" s="9" t="str">
        <f t="shared" si="35"/>
        <v/>
      </c>
      <c r="T231" s="9"/>
      <c r="U231" s="9" t="str">
        <f t="shared" si="35"/>
        <v/>
      </c>
      <c r="V231" s="9" t="str">
        <f t="shared" si="35"/>
        <v/>
      </c>
    </row>
    <row r="232" spans="2:22" ht="12.75" customHeight="1" x14ac:dyDescent="0.2">
      <c r="B232" s="71"/>
      <c r="D232" s="76"/>
      <c r="E232" s="77"/>
      <c r="F232" s="77"/>
      <c r="G232" s="77"/>
      <c r="H232" s="78"/>
      <c r="I232" s="85" t="str">
        <f t="shared" ref="I232:V232" si="36">IF(OR(TRIM(I229)=0,TRIM(I229)=""),IF(I230="","",I230),IF(IFERROR(TRIM(INDEX(QryItemNamed,MATCH(TRIM(I229),ITEM,0),2)),"")="Y",TRIM(RIGHT(IFERROR(TRIM(INDEX(QryItemNamed,MATCH(TRIM(I229),ITEM,0),4)),"123456789012"),LEN(IFERROR(TRIM(INDEX(QryItemNamed,MATCH(TRIM(I229),ITEM,0),4)),"123456789012"))-9))&amp;I230,IFERROR(TRIM(INDEX(QryItemNamed,MATCH(TRIM(I229),ITEM,0),4))&amp;I230,"ITEM CODE DOES NOT EXIST IN ITEM MASTER")))</f>
        <v/>
      </c>
      <c r="J232" s="42"/>
      <c r="K232" s="38"/>
      <c r="L232" s="69" t="str">
        <f t="shared" si="36"/>
        <v/>
      </c>
      <c r="M232" s="69" t="str">
        <f t="shared" si="36"/>
        <v/>
      </c>
      <c r="N232" s="69" t="str">
        <f t="shared" si="36"/>
        <v/>
      </c>
      <c r="O232" s="69" t="str">
        <f t="shared" si="36"/>
        <v/>
      </c>
      <c r="P232" s="69" t="str">
        <f t="shared" si="36"/>
        <v/>
      </c>
      <c r="Q232" s="69" t="str">
        <f t="shared" si="36"/>
        <v/>
      </c>
      <c r="R232" s="37"/>
      <c r="S232" s="69" t="str">
        <f t="shared" si="36"/>
        <v/>
      </c>
      <c r="T232" s="37"/>
      <c r="U232" s="69" t="str">
        <f t="shared" si="36"/>
        <v/>
      </c>
      <c r="V232" s="89" t="str">
        <f t="shared" si="36"/>
        <v/>
      </c>
    </row>
    <row r="233" spans="2:22" ht="12.75" customHeight="1" x14ac:dyDescent="0.2">
      <c r="B233" s="71"/>
      <c r="D233" s="76"/>
      <c r="E233" s="77"/>
      <c r="F233" s="77"/>
      <c r="G233" s="77"/>
      <c r="H233" s="78"/>
      <c r="I233" s="85"/>
      <c r="J233" s="42"/>
      <c r="K233" s="38"/>
      <c r="L233" s="69"/>
      <c r="M233" s="69"/>
      <c r="N233" s="69"/>
      <c r="O233" s="69"/>
      <c r="P233" s="69"/>
      <c r="Q233" s="69"/>
      <c r="R233" s="37"/>
      <c r="S233" s="69"/>
      <c r="T233" s="37"/>
      <c r="U233" s="69"/>
      <c r="V233" s="90"/>
    </row>
    <row r="234" spans="2:22" ht="12.75" customHeight="1" x14ac:dyDescent="0.2">
      <c r="B234" s="71"/>
      <c r="D234" s="76"/>
      <c r="E234" s="77"/>
      <c r="F234" s="77"/>
      <c r="G234" s="77"/>
      <c r="H234" s="78"/>
      <c r="I234" s="85"/>
      <c r="J234" s="42"/>
      <c r="K234" s="38"/>
      <c r="L234" s="69"/>
      <c r="M234" s="69"/>
      <c r="N234" s="69"/>
      <c r="O234" s="69"/>
      <c r="P234" s="69"/>
      <c r="Q234" s="69"/>
      <c r="R234" s="37"/>
      <c r="S234" s="69"/>
      <c r="T234" s="37"/>
      <c r="U234" s="69"/>
      <c r="V234" s="90"/>
    </row>
    <row r="235" spans="2:22" ht="12.75" customHeight="1" x14ac:dyDescent="0.2">
      <c r="B235" s="71"/>
      <c r="D235" s="76"/>
      <c r="E235" s="77"/>
      <c r="F235" s="77"/>
      <c r="G235" s="77"/>
      <c r="H235" s="78"/>
      <c r="I235" s="85"/>
      <c r="J235" s="42"/>
      <c r="K235" s="38"/>
      <c r="L235" s="69"/>
      <c r="M235" s="69"/>
      <c r="N235" s="69"/>
      <c r="O235" s="69"/>
      <c r="P235" s="69"/>
      <c r="Q235" s="69"/>
      <c r="R235" s="37"/>
      <c r="S235" s="69"/>
      <c r="T235" s="37"/>
      <c r="U235" s="69"/>
      <c r="V235" s="90"/>
    </row>
    <row r="236" spans="2:22" ht="12.75" customHeight="1" x14ac:dyDescent="0.2">
      <c r="B236" s="71"/>
      <c r="D236" s="76"/>
      <c r="E236" s="77"/>
      <c r="F236" s="77"/>
      <c r="G236" s="77"/>
      <c r="H236" s="78"/>
      <c r="I236" s="85"/>
      <c r="J236" s="42"/>
      <c r="K236" s="38"/>
      <c r="L236" s="69"/>
      <c r="M236" s="69"/>
      <c r="N236" s="69"/>
      <c r="O236" s="69"/>
      <c r="P236" s="69"/>
      <c r="Q236" s="69"/>
      <c r="R236" s="37"/>
      <c r="S236" s="69"/>
      <c r="T236" s="37"/>
      <c r="U236" s="69"/>
      <c r="V236" s="90"/>
    </row>
    <row r="237" spans="2:22" ht="12.75" customHeight="1" x14ac:dyDescent="0.2">
      <c r="B237" s="71"/>
      <c r="D237" s="76"/>
      <c r="E237" s="77"/>
      <c r="F237" s="77"/>
      <c r="G237" s="77"/>
      <c r="H237" s="78"/>
      <c r="I237" s="85"/>
      <c r="J237" s="42"/>
      <c r="K237" s="38"/>
      <c r="L237" s="69"/>
      <c r="M237" s="69"/>
      <c r="N237" s="69"/>
      <c r="O237" s="69"/>
      <c r="P237" s="69"/>
      <c r="Q237" s="69"/>
      <c r="R237" s="37"/>
      <c r="S237" s="69"/>
      <c r="T237" s="37"/>
      <c r="U237" s="69"/>
      <c r="V237" s="90"/>
    </row>
    <row r="238" spans="2:22" ht="12.75" customHeight="1" x14ac:dyDescent="0.2">
      <c r="B238" s="71"/>
      <c r="D238" s="76"/>
      <c r="E238" s="77"/>
      <c r="F238" s="77"/>
      <c r="G238" s="77"/>
      <c r="H238" s="78"/>
      <c r="I238" s="85"/>
      <c r="J238" s="42"/>
      <c r="K238" s="38"/>
      <c r="L238" s="69"/>
      <c r="M238" s="69"/>
      <c r="N238" s="69"/>
      <c r="O238" s="69"/>
      <c r="P238" s="69"/>
      <c r="Q238" s="69"/>
      <c r="R238" s="37"/>
      <c r="S238" s="69"/>
      <c r="T238" s="37"/>
      <c r="U238" s="69"/>
      <c r="V238" s="90"/>
    </row>
    <row r="239" spans="2:22" ht="12.75" customHeight="1" x14ac:dyDescent="0.2">
      <c r="B239" s="71"/>
      <c r="D239" s="76"/>
      <c r="E239" s="77"/>
      <c r="F239" s="77"/>
      <c r="G239" s="77"/>
      <c r="H239" s="78"/>
      <c r="I239" s="85"/>
      <c r="J239" s="42"/>
      <c r="K239" s="38"/>
      <c r="L239" s="69"/>
      <c r="M239" s="69"/>
      <c r="N239" s="69"/>
      <c r="O239" s="69"/>
      <c r="P239" s="69"/>
      <c r="Q239" s="69"/>
      <c r="R239" s="37"/>
      <c r="S239" s="69"/>
      <c r="T239" s="37"/>
      <c r="U239" s="69"/>
      <c r="V239" s="90"/>
    </row>
    <row r="240" spans="2:22" ht="12.75" customHeight="1" x14ac:dyDescent="0.2">
      <c r="B240" s="71"/>
      <c r="D240" s="76"/>
      <c r="E240" s="77"/>
      <c r="F240" s="77"/>
      <c r="G240" s="77"/>
      <c r="H240" s="78"/>
      <c r="I240" s="85"/>
      <c r="J240" s="42"/>
      <c r="K240" s="38"/>
      <c r="L240" s="69"/>
      <c r="M240" s="69"/>
      <c r="N240" s="69"/>
      <c r="O240" s="69"/>
      <c r="P240" s="69"/>
      <c r="Q240" s="69"/>
      <c r="R240" s="37"/>
      <c r="S240" s="69"/>
      <c r="T240" s="37"/>
      <c r="U240" s="69"/>
      <c r="V240" s="90"/>
    </row>
    <row r="241" spans="2:22" ht="12.75" customHeight="1" x14ac:dyDescent="0.2">
      <c r="B241" s="71"/>
      <c r="D241" s="76"/>
      <c r="E241" s="77"/>
      <c r="F241" s="77"/>
      <c r="G241" s="77"/>
      <c r="H241" s="78"/>
      <c r="I241" s="85"/>
      <c r="J241" s="42"/>
      <c r="K241" s="38"/>
      <c r="L241" s="69"/>
      <c r="M241" s="69"/>
      <c r="N241" s="69"/>
      <c r="O241" s="69"/>
      <c r="P241" s="69"/>
      <c r="Q241" s="69"/>
      <c r="R241" s="37"/>
      <c r="S241" s="69"/>
      <c r="T241" s="37"/>
      <c r="U241" s="69"/>
      <c r="V241" s="90"/>
    </row>
    <row r="242" spans="2:22" ht="12.75" customHeight="1" x14ac:dyDescent="0.2">
      <c r="B242" s="71"/>
      <c r="D242" s="76"/>
      <c r="E242" s="77"/>
      <c r="F242" s="77"/>
      <c r="G242" s="77"/>
      <c r="H242" s="78"/>
      <c r="I242" s="85"/>
      <c r="J242" s="42"/>
      <c r="K242" s="38"/>
      <c r="L242" s="69"/>
      <c r="M242" s="69"/>
      <c r="N242" s="69"/>
      <c r="O242" s="69"/>
      <c r="P242" s="69"/>
      <c r="Q242" s="69"/>
      <c r="R242" s="37"/>
      <c r="S242" s="69"/>
      <c r="T242" s="37"/>
      <c r="U242" s="69"/>
      <c r="V242" s="90"/>
    </row>
    <row r="243" spans="2:22" ht="12.75" customHeight="1" x14ac:dyDescent="0.2">
      <c r="B243" s="71"/>
      <c r="D243" s="76"/>
      <c r="E243" s="77"/>
      <c r="F243" s="77"/>
      <c r="G243" s="77"/>
      <c r="H243" s="78"/>
      <c r="I243" s="85"/>
      <c r="J243" s="42"/>
      <c r="K243" s="38"/>
      <c r="L243" s="69"/>
      <c r="M243" s="69"/>
      <c r="N243" s="69"/>
      <c r="O243" s="69"/>
      <c r="P243" s="69"/>
      <c r="Q243" s="69"/>
      <c r="R243" s="37"/>
      <c r="S243" s="69"/>
      <c r="T243" s="37"/>
      <c r="U243" s="69"/>
      <c r="V243" s="91"/>
    </row>
    <row r="244" spans="2:22" ht="12.75" customHeight="1" thickBot="1" x14ac:dyDescent="0.25">
      <c r="B244" s="72"/>
      <c r="D244" s="79"/>
      <c r="E244" s="80"/>
      <c r="F244" s="80"/>
      <c r="G244" s="80"/>
      <c r="H244" s="81"/>
      <c r="I244" s="10" t="str">
        <f t="shared" ref="I244:V244" si="37">IF(OR(TRIM(I229)=0,TRIM(I229)=""),"",IF(IFERROR(TRIM(INDEX(QryItemNamed,MATCH(TRIM(I229),ITEM,0),3)),"")="LS","",IFERROR(TRIM(INDEX(QryItemNamed,MATCH(TRIM(I229),ITEM,0),3)),"")))</f>
        <v/>
      </c>
      <c r="J244" s="11"/>
      <c r="K244" s="11"/>
      <c r="L244" s="11" t="str">
        <f t="shared" si="37"/>
        <v/>
      </c>
      <c r="M244" s="11" t="str">
        <f t="shared" si="37"/>
        <v/>
      </c>
      <c r="N244" s="11" t="str">
        <f t="shared" si="37"/>
        <v/>
      </c>
      <c r="O244" s="11" t="str">
        <f t="shared" si="37"/>
        <v/>
      </c>
      <c r="P244" s="11" t="str">
        <f t="shared" si="37"/>
        <v/>
      </c>
      <c r="Q244" s="11" t="str">
        <f t="shared" si="37"/>
        <v/>
      </c>
      <c r="R244" s="11"/>
      <c r="S244" s="11" t="str">
        <f t="shared" si="37"/>
        <v/>
      </c>
      <c r="T244" s="11"/>
      <c r="U244" s="11" t="str">
        <f t="shared" si="37"/>
        <v/>
      </c>
      <c r="V244" s="11" t="str">
        <f t="shared" si="37"/>
        <v/>
      </c>
    </row>
    <row r="245" spans="2:22" ht="12.75" customHeight="1" x14ac:dyDescent="0.2">
      <c r="B245" s="30"/>
      <c r="D245" s="12"/>
      <c r="E245" s="13"/>
      <c r="F245" s="14" t="s">
        <v>1</v>
      </c>
      <c r="G245" s="12"/>
      <c r="H245" s="15"/>
      <c r="I245" s="13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</row>
    <row r="246" spans="2:22" ht="12.75" customHeight="1" x14ac:dyDescent="0.2">
      <c r="B246" s="31"/>
      <c r="D246" s="16"/>
      <c r="E246" s="17"/>
      <c r="F246" s="18"/>
      <c r="G246" s="16"/>
      <c r="H246" s="19"/>
      <c r="I246" s="17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</row>
    <row r="247" spans="2:22" ht="12.75" customHeight="1" x14ac:dyDescent="0.2">
      <c r="B247" s="31"/>
      <c r="D247" s="16"/>
      <c r="E247" s="17"/>
      <c r="F247" s="18"/>
      <c r="G247" s="16"/>
      <c r="H247" s="19"/>
      <c r="I247" s="17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</row>
    <row r="248" spans="2:22" ht="12.75" customHeight="1" x14ac:dyDescent="0.2">
      <c r="B248" s="31"/>
      <c r="D248" s="16"/>
      <c r="E248" s="17"/>
      <c r="F248" s="18"/>
      <c r="G248" s="16"/>
      <c r="H248" s="19"/>
      <c r="I248" s="17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</row>
    <row r="249" spans="2:22" ht="12.75" customHeight="1" x14ac:dyDescent="0.2">
      <c r="B249" s="31"/>
      <c r="D249" s="16"/>
      <c r="E249" s="17"/>
      <c r="F249" s="18"/>
      <c r="G249" s="16"/>
      <c r="H249" s="19"/>
      <c r="I249" s="17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</row>
    <row r="250" spans="2:22" ht="12.75" customHeight="1" x14ac:dyDescent="0.2">
      <c r="B250" s="31"/>
      <c r="D250" s="16"/>
      <c r="E250" s="17"/>
      <c r="F250" s="18"/>
      <c r="G250" s="16"/>
      <c r="H250" s="19"/>
      <c r="I250" s="17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</row>
    <row r="251" spans="2:22" ht="12.75" customHeight="1" x14ac:dyDescent="0.2">
      <c r="B251" s="31"/>
      <c r="D251" s="16"/>
      <c r="E251" s="17"/>
      <c r="F251" s="18"/>
      <c r="G251" s="16"/>
      <c r="H251" s="19"/>
      <c r="I251" s="17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</row>
    <row r="252" spans="2:22" ht="12.75" customHeight="1" x14ac:dyDescent="0.2">
      <c r="B252" s="31"/>
      <c r="D252" s="16"/>
      <c r="E252" s="17"/>
      <c r="F252" s="18"/>
      <c r="G252" s="16"/>
      <c r="H252" s="19"/>
      <c r="I252" s="17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</row>
    <row r="253" spans="2:22" ht="12.75" customHeight="1" x14ac:dyDescent="0.2">
      <c r="B253" s="31"/>
      <c r="D253" s="16"/>
      <c r="E253" s="17"/>
      <c r="F253" s="18"/>
      <c r="G253" s="16"/>
      <c r="H253" s="19"/>
      <c r="I253" s="17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</row>
    <row r="254" spans="2:22" ht="12.75" customHeight="1" x14ac:dyDescent="0.2">
      <c r="B254" s="31"/>
      <c r="D254" s="16"/>
      <c r="E254" s="17"/>
      <c r="F254" s="18"/>
      <c r="G254" s="16"/>
      <c r="H254" s="19"/>
      <c r="I254" s="17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</row>
    <row r="255" spans="2:22" ht="12.75" customHeight="1" x14ac:dyDescent="0.2">
      <c r="B255" s="31"/>
      <c r="D255" s="16"/>
      <c r="E255" s="17"/>
      <c r="F255" s="18"/>
      <c r="G255" s="16"/>
      <c r="H255" s="19"/>
      <c r="I255" s="17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</row>
    <row r="256" spans="2:22" ht="12.75" customHeight="1" x14ac:dyDescent="0.2">
      <c r="B256" s="31"/>
      <c r="D256" s="16"/>
      <c r="E256" s="17"/>
      <c r="F256" s="18"/>
      <c r="G256" s="16"/>
      <c r="H256" s="19"/>
      <c r="I256" s="17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</row>
    <row r="257" spans="2:22" ht="12.75" customHeight="1" x14ac:dyDescent="0.2">
      <c r="B257" s="31"/>
      <c r="D257" s="16"/>
      <c r="E257" s="17"/>
      <c r="F257" s="18"/>
      <c r="G257" s="16"/>
      <c r="H257" s="19"/>
      <c r="I257" s="17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</row>
    <row r="258" spans="2:22" ht="12.75" customHeight="1" x14ac:dyDescent="0.2">
      <c r="B258" s="31"/>
      <c r="D258" s="16"/>
      <c r="E258" s="17"/>
      <c r="F258" s="18"/>
      <c r="G258" s="16"/>
      <c r="H258" s="19"/>
      <c r="I258" s="17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</row>
    <row r="259" spans="2:22" ht="12.75" customHeight="1" x14ac:dyDescent="0.2">
      <c r="B259" s="31"/>
      <c r="D259" s="16"/>
      <c r="E259" s="17"/>
      <c r="F259" s="18"/>
      <c r="G259" s="16"/>
      <c r="H259" s="19"/>
      <c r="I259" s="17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</row>
    <row r="260" spans="2:22" ht="12.75" customHeight="1" x14ac:dyDescent="0.2">
      <c r="B260" s="31"/>
      <c r="D260" s="16"/>
      <c r="E260" s="17"/>
      <c r="F260" s="18"/>
      <c r="G260" s="16"/>
      <c r="H260" s="19"/>
      <c r="I260" s="17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</row>
    <row r="261" spans="2:22" ht="12.75" customHeight="1" x14ac:dyDescent="0.2">
      <c r="B261" s="31"/>
      <c r="D261" s="16"/>
      <c r="E261" s="17"/>
      <c r="F261" s="18"/>
      <c r="G261" s="16"/>
      <c r="H261" s="19"/>
      <c r="I261" s="17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</row>
    <row r="262" spans="2:22" ht="12.75" customHeight="1" x14ac:dyDescent="0.2">
      <c r="B262" s="31"/>
      <c r="D262" s="16"/>
      <c r="E262" s="17"/>
      <c r="F262" s="18"/>
      <c r="G262" s="16"/>
      <c r="H262" s="19"/>
      <c r="I262" s="17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</row>
    <row r="263" spans="2:22" ht="12.75" customHeight="1" x14ac:dyDescent="0.2">
      <c r="B263" s="31"/>
      <c r="D263" s="16"/>
      <c r="E263" s="17"/>
      <c r="F263" s="18"/>
      <c r="G263" s="16"/>
      <c r="H263" s="19"/>
      <c r="I263" s="17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</row>
    <row r="264" spans="2:22" ht="12.75" customHeight="1" x14ac:dyDescent="0.2">
      <c r="B264" s="31"/>
      <c r="D264" s="16"/>
      <c r="E264" s="17"/>
      <c r="F264" s="18"/>
      <c r="G264" s="16"/>
      <c r="H264" s="19"/>
      <c r="I264" s="17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</row>
    <row r="265" spans="2:22" ht="12.75" customHeight="1" x14ac:dyDescent="0.2">
      <c r="B265" s="31"/>
      <c r="D265" s="16"/>
      <c r="E265" s="17"/>
      <c r="F265" s="18"/>
      <c r="G265" s="16"/>
      <c r="H265" s="19"/>
      <c r="I265" s="17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</row>
    <row r="266" spans="2:22" ht="12.75" customHeight="1" x14ac:dyDescent="0.2">
      <c r="B266" s="31"/>
      <c r="D266" s="16"/>
      <c r="E266" s="17"/>
      <c r="F266" s="18"/>
      <c r="G266" s="16"/>
      <c r="H266" s="19"/>
      <c r="I266" s="17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</row>
    <row r="267" spans="2:22" ht="12.75" customHeight="1" x14ac:dyDescent="0.2">
      <c r="B267" s="31"/>
      <c r="D267" s="16"/>
      <c r="E267" s="17"/>
      <c r="F267" s="18"/>
      <c r="G267" s="16"/>
      <c r="H267" s="19"/>
      <c r="I267" s="17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</row>
    <row r="268" spans="2:22" ht="12.75" customHeight="1" x14ac:dyDescent="0.2">
      <c r="B268" s="31"/>
      <c r="D268" s="16"/>
      <c r="E268" s="17"/>
      <c r="F268" s="18"/>
      <c r="G268" s="16"/>
      <c r="H268" s="19"/>
      <c r="I268" s="17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</row>
    <row r="269" spans="2:22" ht="12.75" customHeight="1" x14ac:dyDescent="0.2">
      <c r="B269" s="31"/>
      <c r="D269" s="16"/>
      <c r="E269" s="17"/>
      <c r="F269" s="18"/>
      <c r="G269" s="16"/>
      <c r="H269" s="19"/>
      <c r="I269" s="17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</row>
    <row r="270" spans="2:22" ht="12.75" customHeight="1" x14ac:dyDescent="0.2">
      <c r="B270" s="31"/>
      <c r="D270" s="16"/>
      <c r="E270" s="17"/>
      <c r="F270" s="18"/>
      <c r="G270" s="16"/>
      <c r="H270" s="19"/>
      <c r="I270" s="17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</row>
    <row r="271" spans="2:22" ht="12.75" customHeight="1" x14ac:dyDescent="0.2">
      <c r="B271" s="31"/>
      <c r="D271" s="16"/>
      <c r="E271" s="17"/>
      <c r="F271" s="18"/>
      <c r="G271" s="16"/>
      <c r="H271" s="19"/>
      <c r="I271" s="17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</row>
    <row r="272" spans="2:22" ht="12.75" customHeight="1" x14ac:dyDescent="0.2">
      <c r="B272" s="31"/>
      <c r="D272" s="16"/>
      <c r="E272" s="17"/>
      <c r="F272" s="18"/>
      <c r="G272" s="16"/>
      <c r="H272" s="19"/>
      <c r="I272" s="17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</row>
    <row r="273" spans="2:22" ht="12.75" customHeight="1" x14ac:dyDescent="0.2">
      <c r="B273" s="31"/>
      <c r="D273" s="16"/>
      <c r="E273" s="17"/>
      <c r="F273" s="18"/>
      <c r="G273" s="16"/>
      <c r="H273" s="19"/>
      <c r="I273" s="17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</row>
    <row r="274" spans="2:22" ht="12.75" customHeight="1" x14ac:dyDescent="0.2">
      <c r="B274" s="31"/>
      <c r="D274" s="16"/>
      <c r="E274" s="17"/>
      <c r="F274" s="18"/>
      <c r="G274" s="16"/>
      <c r="H274" s="19"/>
      <c r="I274" s="17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</row>
    <row r="275" spans="2:22" ht="12.75" customHeight="1" x14ac:dyDescent="0.2">
      <c r="B275" s="31"/>
      <c r="D275" s="16"/>
      <c r="E275" s="17"/>
      <c r="F275" s="18"/>
      <c r="G275" s="16"/>
      <c r="H275" s="19"/>
      <c r="I275" s="17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</row>
    <row r="276" spans="2:22" ht="12.75" customHeight="1" x14ac:dyDescent="0.2">
      <c r="B276" s="31"/>
      <c r="D276" s="16"/>
      <c r="E276" s="17"/>
      <c r="F276" s="18"/>
      <c r="G276" s="16"/>
      <c r="H276" s="19"/>
      <c r="I276" s="17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</row>
    <row r="277" spans="2:22" ht="12.75" customHeight="1" x14ac:dyDescent="0.2">
      <c r="B277" s="31"/>
      <c r="D277" s="16"/>
      <c r="E277" s="17"/>
      <c r="F277" s="18"/>
      <c r="G277" s="16"/>
      <c r="H277" s="19"/>
      <c r="I277" s="17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</row>
    <row r="278" spans="2:22" ht="12.75" customHeight="1" x14ac:dyDescent="0.2">
      <c r="B278" s="31"/>
      <c r="D278" s="16"/>
      <c r="E278" s="17"/>
      <c r="F278" s="18"/>
      <c r="G278" s="16"/>
      <c r="H278" s="19"/>
      <c r="I278" s="17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</row>
    <row r="279" spans="2:22" ht="12.75" customHeight="1" x14ac:dyDescent="0.2">
      <c r="B279" s="31"/>
      <c r="D279" s="16"/>
      <c r="E279" s="17"/>
      <c r="F279" s="18"/>
      <c r="G279" s="16"/>
      <c r="H279" s="19"/>
      <c r="I279" s="17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</row>
    <row r="280" spans="2:22" ht="12.75" customHeight="1" x14ac:dyDescent="0.2">
      <c r="B280" s="31"/>
      <c r="D280" s="16"/>
      <c r="E280" s="17"/>
      <c r="F280" s="18"/>
      <c r="G280" s="16"/>
      <c r="H280" s="19"/>
      <c r="I280" s="17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</row>
    <row r="281" spans="2:22" ht="12.75" customHeight="1" x14ac:dyDescent="0.2">
      <c r="B281" s="31"/>
      <c r="D281" s="16"/>
      <c r="E281" s="17"/>
      <c r="F281" s="18"/>
      <c r="G281" s="16"/>
      <c r="H281" s="19"/>
      <c r="I281" s="17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</row>
    <row r="282" spans="2:22" ht="12.75" customHeight="1" x14ac:dyDescent="0.2">
      <c r="B282" s="31"/>
      <c r="D282" s="16"/>
      <c r="E282" s="17"/>
      <c r="F282" s="18"/>
      <c r="G282" s="16"/>
      <c r="H282" s="19"/>
      <c r="I282" s="17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</row>
    <row r="283" spans="2:22" ht="12.75" customHeight="1" x14ac:dyDescent="0.2">
      <c r="B283" s="31"/>
      <c r="D283" s="16"/>
      <c r="E283" s="17"/>
      <c r="F283" s="18"/>
      <c r="G283" s="16"/>
      <c r="H283" s="19"/>
      <c r="I283" s="17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</row>
    <row r="284" spans="2:22" ht="12.75" customHeight="1" x14ac:dyDescent="0.2">
      <c r="B284" s="31"/>
      <c r="D284" s="16"/>
      <c r="E284" s="17"/>
      <c r="F284" s="18"/>
      <c r="G284" s="16"/>
      <c r="H284" s="19"/>
      <c r="I284" s="17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</row>
    <row r="285" spans="2:22" ht="12.75" customHeight="1" x14ac:dyDescent="0.2">
      <c r="B285" s="31"/>
      <c r="D285" s="16"/>
      <c r="E285" s="17"/>
      <c r="F285" s="18"/>
      <c r="G285" s="16"/>
      <c r="H285" s="19"/>
      <c r="I285" s="17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</row>
    <row r="286" spans="2:22" ht="12.75" customHeight="1" x14ac:dyDescent="0.2">
      <c r="B286" s="31"/>
      <c r="D286" s="16"/>
      <c r="E286" s="17"/>
      <c r="F286" s="18"/>
      <c r="G286" s="16"/>
      <c r="H286" s="19"/>
      <c r="I286" s="17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</row>
    <row r="287" spans="2:22" ht="12.75" customHeight="1" x14ac:dyDescent="0.2">
      <c r="B287" s="31"/>
      <c r="D287" s="16"/>
      <c r="E287" s="17"/>
      <c r="F287" s="18"/>
      <c r="G287" s="16"/>
      <c r="H287" s="19"/>
      <c r="I287" s="17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</row>
    <row r="288" spans="2:22" ht="12.75" customHeight="1" x14ac:dyDescent="0.2">
      <c r="B288" s="31"/>
      <c r="D288" s="16"/>
      <c r="E288" s="17"/>
      <c r="F288" s="18"/>
      <c r="G288" s="16"/>
      <c r="H288" s="19"/>
      <c r="I288" s="17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</row>
    <row r="289" spans="2:22" ht="12.75" customHeight="1" x14ac:dyDescent="0.2">
      <c r="B289" s="31"/>
      <c r="D289" s="16"/>
      <c r="E289" s="17"/>
      <c r="F289" s="18"/>
      <c r="G289" s="16"/>
      <c r="H289" s="19"/>
      <c r="I289" s="17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</row>
    <row r="290" spans="2:22" ht="12.75" customHeight="1" x14ac:dyDescent="0.2">
      <c r="B290" s="31"/>
      <c r="D290" s="16"/>
      <c r="E290" s="17"/>
      <c r="F290" s="18"/>
      <c r="G290" s="16"/>
      <c r="H290" s="19"/>
      <c r="I290" s="17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</row>
    <row r="291" spans="2:22" ht="12.75" customHeight="1" x14ac:dyDescent="0.2">
      <c r="B291" s="31"/>
      <c r="D291" s="16"/>
      <c r="E291" s="17"/>
      <c r="F291" s="18"/>
      <c r="G291" s="16"/>
      <c r="H291" s="19"/>
      <c r="I291" s="17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</row>
    <row r="292" spans="2:22" ht="12.75" customHeight="1" x14ac:dyDescent="0.2">
      <c r="B292" s="31"/>
      <c r="D292" s="16"/>
      <c r="E292" s="17"/>
      <c r="F292" s="18"/>
      <c r="G292" s="16"/>
      <c r="H292" s="19"/>
      <c r="I292" s="17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</row>
    <row r="293" spans="2:22" ht="12.75" customHeight="1" x14ac:dyDescent="0.2">
      <c r="B293" s="31"/>
      <c r="D293" s="16"/>
      <c r="E293" s="17"/>
      <c r="F293" s="18"/>
      <c r="G293" s="16"/>
      <c r="H293" s="19"/>
      <c r="I293" s="17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</row>
    <row r="294" spans="2:22" ht="12.75" customHeight="1" x14ac:dyDescent="0.2">
      <c r="B294" s="31"/>
      <c r="D294" s="16"/>
      <c r="E294" s="17"/>
      <c r="F294" s="18"/>
      <c r="G294" s="16"/>
      <c r="H294" s="19"/>
      <c r="I294" s="17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</row>
    <row r="295" spans="2:22" ht="12.75" customHeight="1" x14ac:dyDescent="0.2">
      <c r="B295" s="31"/>
      <c r="D295" s="16"/>
      <c r="E295" s="17"/>
      <c r="F295" s="18"/>
      <c r="G295" s="16"/>
      <c r="H295" s="19"/>
      <c r="I295" s="17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</row>
    <row r="296" spans="2:22" ht="12.75" customHeight="1" x14ac:dyDescent="0.2">
      <c r="B296" s="31"/>
      <c r="D296" s="16"/>
      <c r="E296" s="17"/>
      <c r="F296" s="18"/>
      <c r="G296" s="16"/>
      <c r="H296" s="19"/>
      <c r="I296" s="17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</row>
    <row r="297" spans="2:22" ht="12.75" customHeight="1" x14ac:dyDescent="0.2">
      <c r="B297" s="31"/>
      <c r="D297" s="16"/>
      <c r="E297" s="17"/>
      <c r="F297" s="18"/>
      <c r="G297" s="16"/>
      <c r="H297" s="19"/>
      <c r="I297" s="17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</row>
    <row r="298" spans="2:22" ht="12.75" customHeight="1" x14ac:dyDescent="0.2">
      <c r="B298" s="31"/>
      <c r="D298" s="16"/>
      <c r="E298" s="17"/>
      <c r="F298" s="18"/>
      <c r="G298" s="16"/>
      <c r="H298" s="19"/>
      <c r="I298" s="17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</row>
    <row r="299" spans="2:22" ht="12.75" customHeight="1" x14ac:dyDescent="0.2">
      <c r="B299" s="31"/>
      <c r="D299" s="16"/>
      <c r="E299" s="17"/>
      <c r="F299" s="18"/>
      <c r="G299" s="16"/>
      <c r="H299" s="19"/>
      <c r="I299" s="17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</row>
    <row r="300" spans="2:22" ht="12.75" customHeight="1" x14ac:dyDescent="0.2">
      <c r="B300" s="31"/>
      <c r="D300" s="16"/>
      <c r="E300" s="17"/>
      <c r="F300" s="18"/>
      <c r="G300" s="16"/>
      <c r="H300" s="19"/>
      <c r="I300" s="17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</row>
    <row r="301" spans="2:22" ht="12.75" customHeight="1" x14ac:dyDescent="0.2">
      <c r="B301" s="31"/>
      <c r="D301" s="16"/>
      <c r="E301" s="17"/>
      <c r="F301" s="18"/>
      <c r="G301" s="16"/>
      <c r="H301" s="19"/>
      <c r="I301" s="17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</row>
    <row r="302" spans="2:22" ht="12.75" customHeight="1" x14ac:dyDescent="0.2">
      <c r="B302" s="31"/>
      <c r="D302" s="16"/>
      <c r="E302" s="17"/>
      <c r="F302" s="18"/>
      <c r="G302" s="16"/>
      <c r="H302" s="19"/>
      <c r="I302" s="17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</row>
    <row r="303" spans="2:22" ht="12.75" customHeight="1" x14ac:dyDescent="0.2">
      <c r="B303" s="31"/>
      <c r="D303" s="16"/>
      <c r="E303" s="17"/>
      <c r="F303" s="18"/>
      <c r="G303" s="16"/>
      <c r="H303" s="19"/>
      <c r="I303" s="17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</row>
    <row r="304" spans="2:22" ht="12.75" customHeight="1" thickBot="1" x14ac:dyDescent="0.25">
      <c r="B304" s="32"/>
      <c r="D304" s="16"/>
      <c r="E304" s="17"/>
      <c r="F304" s="18"/>
      <c r="G304" s="16"/>
      <c r="H304" s="19"/>
      <c r="I304" s="17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</row>
    <row r="305" spans="2:22" ht="12.75" customHeight="1" x14ac:dyDescent="0.2">
      <c r="B305" s="5" t="s">
        <v>10</v>
      </c>
      <c r="D305" s="86"/>
      <c r="E305" s="86"/>
      <c r="F305" s="86"/>
      <c r="G305" s="86"/>
      <c r="H305" s="87"/>
      <c r="I305" s="20" t="str">
        <f>IF(I229="","",IF(I244="",IF(SUM(COUNTIF(I245:I304,"LS")+COUNTIF(I245:I304,"LUMP"))&gt;0,"LS",""),IF(SUM(I245:I304)&gt;0,ROUNDUP(SUM(I245:I304),0),"")))</f>
        <v/>
      </c>
      <c r="J305" s="20"/>
      <c r="K305" s="20"/>
      <c r="L305" s="20" t="str">
        <f t="shared" ref="L305" si="38">IF(L229="","",IF(L244="",IF(SUM(COUNTIF(L245:L304,"LS")+COUNTIF(L245:L304,"LUMP"))&gt;0,"LS",""),IF(SUM(L245:L304)&gt;0,ROUNDUP(SUM(L245:L304),0),"")))</f>
        <v/>
      </c>
      <c r="M305" s="20" t="str">
        <f t="shared" ref="M305" si="39">IF(M229="","",IF(M244="",IF(SUM(COUNTIF(M245:M304,"LS")+COUNTIF(M245:M304,"LUMP"))&gt;0,"LS",""),IF(SUM(M245:M304)&gt;0,ROUNDUP(SUM(M245:M304),0),"")))</f>
        <v/>
      </c>
      <c r="N305" s="20" t="str">
        <f t="shared" ref="N305" si="40">IF(N229="","",IF(N244="",IF(SUM(COUNTIF(N245:N304,"LS")+COUNTIF(N245:N304,"LUMP"))&gt;0,"LS",""),IF(SUM(N245:N304)&gt;0,ROUNDUP(SUM(N245:N304),0),"")))</f>
        <v/>
      </c>
      <c r="O305" s="20" t="str">
        <f t="shared" ref="O305" si="41">IF(O229="","",IF(O244="",IF(SUM(COUNTIF(O245:O304,"LS")+COUNTIF(O245:O304,"LUMP"))&gt;0,"LS",""),IF(SUM(O245:O304)&gt;0,ROUNDUP(SUM(O245:O304),0),"")))</f>
        <v/>
      </c>
      <c r="P305" s="20" t="str">
        <f t="shared" ref="P305" si="42">IF(P229="","",IF(P244="",IF(SUM(COUNTIF(P245:P304,"LS")+COUNTIF(P245:P304,"LUMP"))&gt;0,"LS",""),IF(SUM(P245:P304)&gt;0,ROUNDUP(SUM(P245:P304),0),"")))</f>
        <v/>
      </c>
      <c r="Q305" s="20" t="str">
        <f t="shared" ref="Q305" si="43">IF(Q229="","",IF(Q244="",IF(SUM(COUNTIF(Q245:Q304,"LS")+COUNTIF(Q245:Q304,"LUMP"))&gt;0,"LS",""),IF(SUM(Q245:Q304)&gt;0,ROUNDUP(SUM(Q245:Q304),0),"")))</f>
        <v/>
      </c>
      <c r="R305" s="20"/>
      <c r="S305" s="20" t="str">
        <f t="shared" ref="S305" si="44">IF(S229="","",IF(S244="",IF(SUM(COUNTIF(S245:S304,"LS")+COUNTIF(S245:S304,"LUMP"))&gt;0,"LS",""),IF(SUM(S245:S304)&gt;0,ROUNDUP(SUM(S245:S304),0),"")))</f>
        <v/>
      </c>
      <c r="T305" s="20"/>
      <c r="U305" s="20" t="str">
        <f t="shared" ref="U305" si="45">IF(U229="","",IF(U244="",IF(SUM(COUNTIF(U245:U304,"LS")+COUNTIF(U245:U304,"LUMP"))&gt;0,"LS",""),IF(SUM(U245:U304)&gt;0,ROUNDUP(SUM(U245:U304),0),"")))</f>
        <v/>
      </c>
      <c r="V305" s="20" t="str">
        <f t="shared" ref="V305" si="46">IF(V229="","",IF(V244="",IF(SUM(COUNTIF(V245:V304,"LS")+COUNTIF(V245:V304,"LUMP"))&gt;0,"LS",""),IF(SUM(V245:V304)&gt;0,ROUNDUP(SUM(V245:V304),0),"")))</f>
        <v/>
      </c>
    </row>
  </sheetData>
  <mergeCells count="185">
    <mergeCell ref="T74:T85"/>
    <mergeCell ref="D7:V7"/>
    <mergeCell ref="V11:V22"/>
    <mergeCell ref="U11:U22"/>
    <mergeCell ref="M11:M22"/>
    <mergeCell ref="N11:N22"/>
    <mergeCell ref="O11:O22"/>
    <mergeCell ref="P11:P22"/>
    <mergeCell ref="K11:K22"/>
    <mergeCell ref="R11:R22"/>
    <mergeCell ref="T11:T22"/>
    <mergeCell ref="D9:H9"/>
    <mergeCell ref="D8:H8"/>
    <mergeCell ref="L11:L22"/>
    <mergeCell ref="I11:I22"/>
    <mergeCell ref="D10:H23"/>
    <mergeCell ref="Q11:Q22"/>
    <mergeCell ref="J11:J22"/>
    <mergeCell ref="S11:S22"/>
    <mergeCell ref="U74:U85"/>
    <mergeCell ref="V74:V85"/>
    <mergeCell ref="S74:S85"/>
    <mergeCell ref="I74:I85"/>
    <mergeCell ref="D70:V70"/>
    <mergeCell ref="D305:H305"/>
    <mergeCell ref="G44:H44"/>
    <mergeCell ref="D45:E45"/>
    <mergeCell ref="G45:H45"/>
    <mergeCell ref="D226:H226"/>
    <mergeCell ref="D228:V228"/>
    <mergeCell ref="D229:H229"/>
    <mergeCell ref="V232:V243"/>
    <mergeCell ref="D68:H68"/>
    <mergeCell ref="L232:L243"/>
    <mergeCell ref="M232:M243"/>
    <mergeCell ref="N232:N243"/>
    <mergeCell ref="O232:O243"/>
    <mergeCell ref="V153:V164"/>
    <mergeCell ref="I232:I243"/>
    <mergeCell ref="D230:H230"/>
    <mergeCell ref="D231:H244"/>
    <mergeCell ref="D147:H147"/>
    <mergeCell ref="N74:N85"/>
    <mergeCell ref="P74:P85"/>
    <mergeCell ref="Q74:Q85"/>
    <mergeCell ref="O74:O85"/>
    <mergeCell ref="D73:H86"/>
    <mergeCell ref="D149:V149"/>
    <mergeCell ref="D150:H150"/>
    <mergeCell ref="D151:H151"/>
    <mergeCell ref="D99:E99"/>
    <mergeCell ref="G99:H99"/>
    <mergeCell ref="D100:E100"/>
    <mergeCell ref="G100:H100"/>
    <mergeCell ref="D102:E102"/>
    <mergeCell ref="D88:E88"/>
    <mergeCell ref="G88:H88"/>
    <mergeCell ref="D89:E89"/>
    <mergeCell ref="G89:H89"/>
    <mergeCell ref="D94:E94"/>
    <mergeCell ref="G94:H94"/>
    <mergeCell ref="G91:H91"/>
    <mergeCell ref="D87:H87"/>
    <mergeCell ref="L74:L85"/>
    <mergeCell ref="M74:M85"/>
    <mergeCell ref="J74:J85"/>
    <mergeCell ref="K74:K85"/>
    <mergeCell ref="R74:R85"/>
    <mergeCell ref="G92:H92"/>
    <mergeCell ref="U232:U243"/>
    <mergeCell ref="P232:P243"/>
    <mergeCell ref="Q232:Q243"/>
    <mergeCell ref="S232:S243"/>
    <mergeCell ref="D145:H145"/>
    <mergeCell ref="D146:H146"/>
    <mergeCell ref="D103:E103"/>
    <mergeCell ref="G103:H103"/>
    <mergeCell ref="U153:U164"/>
    <mergeCell ref="I153:I164"/>
    <mergeCell ref="S153:S164"/>
    <mergeCell ref="L153:L164"/>
    <mergeCell ref="M153:M164"/>
    <mergeCell ref="N153:N164"/>
    <mergeCell ref="O153:O164"/>
    <mergeCell ref="P153:P164"/>
    <mergeCell ref="D92:E92"/>
    <mergeCell ref="Q153:Q164"/>
    <mergeCell ref="B10:B23"/>
    <mergeCell ref="B73:B86"/>
    <mergeCell ref="B152:B165"/>
    <mergeCell ref="B231:B244"/>
    <mergeCell ref="D25:E25"/>
    <mergeCell ref="D152:H165"/>
    <mergeCell ref="G102:H102"/>
    <mergeCell ref="D40:E40"/>
    <mergeCell ref="D29:E29"/>
    <mergeCell ref="G26:H26"/>
    <mergeCell ref="D30:E30"/>
    <mergeCell ref="G30:H30"/>
    <mergeCell ref="D31:E31"/>
    <mergeCell ref="G31:H31"/>
    <mergeCell ref="D33:E33"/>
    <mergeCell ref="G33:H33"/>
    <mergeCell ref="D34:E34"/>
    <mergeCell ref="G34:H34"/>
    <mergeCell ref="D35:E35"/>
    <mergeCell ref="G35:H35"/>
    <mergeCell ref="D90:E90"/>
    <mergeCell ref="G90:H90"/>
    <mergeCell ref="D91:E91"/>
    <mergeCell ref="D71:H71"/>
    <mergeCell ref="D72:H72"/>
    <mergeCell ref="D38:E38"/>
    <mergeCell ref="G38:H38"/>
    <mergeCell ref="G41:H41"/>
    <mergeCell ref="D42:E42"/>
    <mergeCell ref="G42:H42"/>
    <mergeCell ref="D44:E44"/>
    <mergeCell ref="D41:E41"/>
    <mergeCell ref="D43:E43"/>
    <mergeCell ref="G40:H40"/>
    <mergeCell ref="D46:H46"/>
    <mergeCell ref="D66:E66"/>
    <mergeCell ref="G66:H66"/>
    <mergeCell ref="D48:E48"/>
    <mergeCell ref="D49:E49"/>
    <mergeCell ref="D50:E50"/>
    <mergeCell ref="D51:E51"/>
    <mergeCell ref="D52:E52"/>
    <mergeCell ref="D53:E53"/>
    <mergeCell ref="G48:H48"/>
    <mergeCell ref="G49:H49"/>
    <mergeCell ref="G50:H50"/>
    <mergeCell ref="G51:H51"/>
    <mergeCell ref="D28:E28"/>
    <mergeCell ref="D95:E95"/>
    <mergeCell ref="G95:H95"/>
    <mergeCell ref="D96:E96"/>
    <mergeCell ref="G96:H96"/>
    <mergeCell ref="D98:E98"/>
    <mergeCell ref="G98:H98"/>
    <mergeCell ref="G25:H25"/>
    <mergeCell ref="D24:H24"/>
    <mergeCell ref="D37:E37"/>
    <mergeCell ref="G37:H37"/>
    <mergeCell ref="G43:H43"/>
    <mergeCell ref="D47:E47"/>
    <mergeCell ref="D67:E67"/>
    <mergeCell ref="G47:H47"/>
    <mergeCell ref="G67:H67"/>
    <mergeCell ref="D27:E27"/>
    <mergeCell ref="G27:H27"/>
    <mergeCell ref="D26:E26"/>
    <mergeCell ref="D32:E32"/>
    <mergeCell ref="G32:H32"/>
    <mergeCell ref="D36:E36"/>
    <mergeCell ref="G36:H36"/>
    <mergeCell ref="G29:H29"/>
    <mergeCell ref="G52:H52"/>
    <mergeCell ref="G53:H53"/>
    <mergeCell ref="D54:E54"/>
    <mergeCell ref="G54:H54"/>
    <mergeCell ref="D57:E57"/>
    <mergeCell ref="G57:H57"/>
    <mergeCell ref="D56:E56"/>
    <mergeCell ref="G56:H56"/>
    <mergeCell ref="D55:E55"/>
    <mergeCell ref="G55:H55"/>
    <mergeCell ref="L68:N68"/>
    <mergeCell ref="D65:E65"/>
    <mergeCell ref="G65:H65"/>
    <mergeCell ref="D63:E63"/>
    <mergeCell ref="G63:H63"/>
    <mergeCell ref="D64:E64"/>
    <mergeCell ref="G64:H64"/>
    <mergeCell ref="D58:E58"/>
    <mergeCell ref="G58:H58"/>
    <mergeCell ref="D60:E60"/>
    <mergeCell ref="G60:H60"/>
    <mergeCell ref="D59:E59"/>
    <mergeCell ref="G59:H59"/>
    <mergeCell ref="D62:E62"/>
    <mergeCell ref="G62:H62"/>
    <mergeCell ref="D61:E61"/>
    <mergeCell ref="G61:H61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Joseph Ziems</cp:lastModifiedBy>
  <cp:lastPrinted>2015-05-18T13:50:30Z</cp:lastPrinted>
  <dcterms:created xsi:type="dcterms:W3CDTF">2005-09-27T11:52:28Z</dcterms:created>
  <dcterms:modified xsi:type="dcterms:W3CDTF">2022-12-05T12:08:27Z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